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0AE450A0-8D30-4A02-99F2-C0D12BF29F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L51" i="2" s="1"/>
  <c r="L53" i="2" s="1"/>
  <c r="L56" i="2" s="1"/>
  <c r="L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O48" i="2" s="1"/>
  <c r="O51" i="2" s="1"/>
  <c r="O53" i="2" s="1"/>
  <c r="O56" i="2" s="1"/>
  <c r="O59" i="2" s="1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V51" i="3"/>
  <c r="V53" i="3" s="1"/>
  <c r="V56" i="3" s="1"/>
  <c r="V59" i="3" s="1"/>
  <c r="V48" i="3"/>
  <c r="S48" i="3"/>
  <c r="S51" i="3" s="1"/>
  <c r="S53" i="3" s="1"/>
  <c r="S56" i="3" s="1"/>
  <c r="S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48" i="4"/>
  <c r="U51" i="4" s="1"/>
  <c r="U53" i="4" s="1"/>
  <c r="U56" i="4" s="1"/>
  <c r="U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1" i="5"/>
  <c r="AA53" i="5" s="1"/>
  <c r="AA56" i="5" s="1"/>
  <c r="AA59" i="5" s="1"/>
  <c r="H48" i="5"/>
  <c r="H51" i="5" s="1"/>
  <c r="H53" i="5" s="1"/>
  <c r="H56" i="5" s="1"/>
  <c r="H59" i="5" s="1"/>
  <c r="AA47" i="5"/>
  <c r="Y47" i="5"/>
  <c r="Z47" i="5" s="1"/>
  <c r="X47" i="5"/>
  <c r="W47" i="5"/>
  <c r="V47" i="5"/>
  <c r="U47" i="5"/>
  <c r="T47" i="5"/>
  <c r="S47" i="5"/>
  <c r="R47" i="5"/>
  <c r="Q47" i="5"/>
  <c r="Q48" i="5" s="1"/>
  <c r="Q51" i="5" s="1"/>
  <c r="Q53" i="5" s="1"/>
  <c r="Q56" i="5" s="1"/>
  <c r="Q59" i="5" s="1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Z32" i="5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H48" i="6"/>
  <c r="H51" i="6" s="1"/>
  <c r="H53" i="6" s="1"/>
  <c r="H56" i="6" s="1"/>
  <c r="H59" i="6" s="1"/>
  <c r="AA47" i="6"/>
  <c r="Y47" i="6"/>
  <c r="Z47" i="6" s="1"/>
  <c r="X47" i="6"/>
  <c r="W47" i="6"/>
  <c r="V47" i="6"/>
  <c r="V48" i="6" s="1"/>
  <c r="V51" i="6" s="1"/>
  <c r="V53" i="6" s="1"/>
  <c r="V56" i="6" s="1"/>
  <c r="V59" i="6" s="1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M47" i="6"/>
  <c r="L47" i="6"/>
  <c r="L48" i="6" s="1"/>
  <c r="L51" i="6" s="1"/>
  <c r="L53" i="6" s="1"/>
  <c r="L56" i="6" s="1"/>
  <c r="L59" i="6" s="1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L51" i="7"/>
  <c r="L53" i="7" s="1"/>
  <c r="L56" i="7" s="1"/>
  <c r="L59" i="7" s="1"/>
  <c r="U48" i="7"/>
  <c r="U51" i="7" s="1"/>
  <c r="U53" i="7" s="1"/>
  <c r="U56" i="7" s="1"/>
  <c r="U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3" i="8"/>
  <c r="R56" i="8" s="1"/>
  <c r="R59" i="8" s="1"/>
  <c r="AA51" i="8"/>
  <c r="AA53" i="8" s="1"/>
  <c r="AA56" i="8" s="1"/>
  <c r="AA59" i="8" s="1"/>
  <c r="H48" i="8"/>
  <c r="H51" i="8" s="1"/>
  <c r="H53" i="8" s="1"/>
  <c r="H56" i="8" s="1"/>
  <c r="H59" i="8" s="1"/>
  <c r="AA47" i="8"/>
  <c r="Y47" i="8"/>
  <c r="X47" i="8"/>
  <c r="W47" i="8"/>
  <c r="V47" i="8"/>
  <c r="U47" i="8"/>
  <c r="U48" i="8" s="1"/>
  <c r="U51" i="8" s="1"/>
  <c r="U53" i="8" s="1"/>
  <c r="U56" i="8" s="1"/>
  <c r="U59" i="8" s="1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AA32" i="8"/>
  <c r="AA48" i="8" s="1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N51" i="9"/>
  <c r="N53" i="9" s="1"/>
  <c r="N56" i="9" s="1"/>
  <c r="N59" i="9" s="1"/>
  <c r="X48" i="9"/>
  <c r="X51" i="9" s="1"/>
  <c r="G48" i="9"/>
  <c r="G51" i="9" s="1"/>
  <c r="G53" i="9" s="1"/>
  <c r="G56" i="9" s="1"/>
  <c r="G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P51" i="10"/>
  <c r="P53" i="10" s="1"/>
  <c r="P56" i="10" s="1"/>
  <c r="P59" i="10" s="1"/>
  <c r="AA47" i="10"/>
  <c r="Y47" i="10"/>
  <c r="Y48" i="10" s="1"/>
  <c r="Y51" i="10" s="1"/>
  <c r="Y53" i="10" s="1"/>
  <c r="Y56" i="10" s="1"/>
  <c r="Y59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X51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P48" i="11"/>
  <c r="P51" i="11" s="1"/>
  <c r="P53" i="11" s="1"/>
  <c r="P56" i="11" s="1"/>
  <c r="P59" i="11" s="1"/>
  <c r="H48" i="11"/>
  <c r="H51" i="11" s="1"/>
  <c r="H53" i="11" s="1"/>
  <c r="H56" i="11" s="1"/>
  <c r="H59" i="11" s="1"/>
  <c r="AA47" i="11"/>
  <c r="Y47" i="11"/>
  <c r="X47" i="11"/>
  <c r="W47" i="11"/>
  <c r="V47" i="11"/>
  <c r="V48" i="11" s="1"/>
  <c r="V51" i="11" s="1"/>
  <c r="V53" i="11" s="1"/>
  <c r="V56" i="11" s="1"/>
  <c r="V59" i="11" s="1"/>
  <c r="U47" i="11"/>
  <c r="T47" i="11"/>
  <c r="S47" i="11"/>
  <c r="R47" i="11"/>
  <c r="Q47" i="11"/>
  <c r="P47" i="11"/>
  <c r="O47" i="11"/>
  <c r="N47" i="11"/>
  <c r="N48" i="11" s="1"/>
  <c r="N51" i="11" s="1"/>
  <c r="N53" i="11" s="1"/>
  <c r="N56" i="11" s="1"/>
  <c r="N59" i="11" s="1"/>
  <c r="M47" i="11"/>
  <c r="L47" i="11"/>
  <c r="K47" i="11"/>
  <c r="J47" i="11"/>
  <c r="I47" i="11"/>
  <c r="H47" i="11"/>
  <c r="G47" i="11"/>
  <c r="F47" i="11"/>
  <c r="F48" i="11" s="1"/>
  <c r="F51" i="11" s="1"/>
  <c r="F53" i="11" s="1"/>
  <c r="F56" i="11" s="1"/>
  <c r="F59" i="11" s="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N51" i="12"/>
  <c r="N53" i="12" s="1"/>
  <c r="N56" i="12" s="1"/>
  <c r="N59" i="12" s="1"/>
  <c r="W48" i="12"/>
  <c r="W51" i="12" s="1"/>
  <c r="W53" i="12" s="1"/>
  <c r="W56" i="12" s="1"/>
  <c r="W59" i="12" s="1"/>
  <c r="AA47" i="12"/>
  <c r="Y47" i="12"/>
  <c r="X47" i="12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H56" i="13"/>
  <c r="H59" i="13" s="1"/>
  <c r="E51" i="13"/>
  <c r="E53" i="13" s="1"/>
  <c r="E56" i="13" s="1"/>
  <c r="E59" i="13" s="1"/>
  <c r="S48" i="13"/>
  <c r="S51" i="13" s="1"/>
  <c r="S53" i="13" s="1"/>
  <c r="S56" i="13" s="1"/>
  <c r="S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G32" i="13"/>
  <c r="F32" i="13"/>
  <c r="F48" i="13" s="1"/>
  <c r="F51" i="13" s="1"/>
  <c r="F53" i="13" s="1"/>
  <c r="F56" i="13" s="1"/>
  <c r="F59" i="13" s="1"/>
  <c r="E32" i="13"/>
  <c r="E48" i="13" s="1"/>
  <c r="D32" i="13"/>
  <c r="C32" i="13"/>
  <c r="C48" i="13" s="1"/>
  <c r="C51" i="13" s="1"/>
  <c r="C53" i="13" s="1"/>
  <c r="C56" i="13" s="1"/>
  <c r="C59" i="13" s="1"/>
  <c r="X48" i="14"/>
  <c r="H48" i="14"/>
  <c r="H51" i="14" s="1"/>
  <c r="H53" i="14" s="1"/>
  <c r="H56" i="14" s="1"/>
  <c r="H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G48" i="15"/>
  <c r="G51" i="15" s="1"/>
  <c r="G53" i="15" s="1"/>
  <c r="G56" i="15" s="1"/>
  <c r="G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S56" i="16"/>
  <c r="S59" i="16" s="1"/>
  <c r="E51" i="16"/>
  <c r="E53" i="16" s="1"/>
  <c r="E56" i="16" s="1"/>
  <c r="E59" i="16" s="1"/>
  <c r="N48" i="16"/>
  <c r="N51" i="16" s="1"/>
  <c r="N53" i="16" s="1"/>
  <c r="N56" i="16" s="1"/>
  <c r="N59" i="16" s="1"/>
  <c r="AA47" i="16"/>
  <c r="Y47" i="16"/>
  <c r="X47" i="16"/>
  <c r="Z47" i="16" s="1"/>
  <c r="W47" i="16"/>
  <c r="V47" i="16"/>
  <c r="U47" i="16"/>
  <c r="T47" i="16"/>
  <c r="T48" i="16" s="1"/>
  <c r="T51" i="16" s="1"/>
  <c r="T53" i="16" s="1"/>
  <c r="T56" i="16" s="1"/>
  <c r="T59" i="16" s="1"/>
  <c r="S47" i="16"/>
  <c r="R47" i="16"/>
  <c r="Q47" i="16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D32" i="16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L48" i="18" s="1"/>
  <c r="L51" i="18" s="1"/>
  <c r="L53" i="18" s="1"/>
  <c r="L56" i="18" s="1"/>
  <c r="L59" i="18" s="1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P48" i="19"/>
  <c r="P51" i="19" s="1"/>
  <c r="P53" i="19" s="1"/>
  <c r="P56" i="19" s="1"/>
  <c r="P59" i="19" s="1"/>
  <c r="AA47" i="19"/>
  <c r="Y47" i="19"/>
  <c r="X47" i="19"/>
  <c r="X48" i="19" s="1"/>
  <c r="W47" i="19"/>
  <c r="V47" i="19"/>
  <c r="V48" i="19" s="1"/>
  <c r="V51" i="19" s="1"/>
  <c r="V53" i="19" s="1"/>
  <c r="V56" i="19" s="1"/>
  <c r="V59" i="19" s="1"/>
  <c r="U47" i="19"/>
  <c r="T47" i="19"/>
  <c r="S47" i="19"/>
  <c r="R47" i="19"/>
  <c r="Q47" i="19"/>
  <c r="P47" i="19"/>
  <c r="O47" i="19"/>
  <c r="N47" i="19"/>
  <c r="N48" i="19" s="1"/>
  <c r="N51" i="19" s="1"/>
  <c r="N53" i="19" s="1"/>
  <c r="N56" i="19" s="1"/>
  <c r="N59" i="19" s="1"/>
  <c r="M47" i="19"/>
  <c r="L47" i="19"/>
  <c r="K47" i="19"/>
  <c r="J47" i="19"/>
  <c r="I47" i="19"/>
  <c r="H47" i="19"/>
  <c r="G47" i="19"/>
  <c r="F47" i="19"/>
  <c r="F48" i="19" s="1"/>
  <c r="F51" i="19" s="1"/>
  <c r="F53" i="19" s="1"/>
  <c r="F56" i="19" s="1"/>
  <c r="F59" i="19" s="1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N51" i="20"/>
  <c r="N53" i="20" s="1"/>
  <c r="N56" i="20" s="1"/>
  <c r="N59" i="20" s="1"/>
  <c r="G48" i="20"/>
  <c r="G51" i="20" s="1"/>
  <c r="G53" i="20" s="1"/>
  <c r="G56" i="20" s="1"/>
  <c r="G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R59" i="21"/>
  <c r="AA48" i="21"/>
  <c r="AA51" i="21" s="1"/>
  <c r="AA53" i="21" s="1"/>
  <c r="AA56" i="21" s="1"/>
  <c r="AA59" i="21" s="1"/>
  <c r="X48" i="21"/>
  <c r="V48" i="21"/>
  <c r="V51" i="21" s="1"/>
  <c r="V53" i="21" s="1"/>
  <c r="V56" i="21" s="1"/>
  <c r="V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AA32" i="21"/>
  <c r="Z32" i="21"/>
  <c r="Y32" i="21"/>
  <c r="X32" i="21"/>
  <c r="W32" i="2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S48" i="22"/>
  <c r="S51" i="22" s="1"/>
  <c r="S53" i="22" s="1"/>
  <c r="S56" i="22" s="1"/>
  <c r="S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G56" i="23"/>
  <c r="G59" i="23" s="1"/>
  <c r="K53" i="23"/>
  <c r="K56" i="23" s="1"/>
  <c r="K59" i="23" s="1"/>
  <c r="M48" i="23"/>
  <c r="M51" i="23" s="1"/>
  <c r="M53" i="23" s="1"/>
  <c r="M56" i="23" s="1"/>
  <c r="M59" i="23" s="1"/>
  <c r="I48" i="23"/>
  <c r="I51" i="23" s="1"/>
  <c r="I53" i="23" s="1"/>
  <c r="I56" i="23" s="1"/>
  <c r="I59" i="23" s="1"/>
  <c r="E48" i="23"/>
  <c r="E51" i="23" s="1"/>
  <c r="E53" i="23" s="1"/>
  <c r="E56" i="23" s="1"/>
  <c r="E59" i="23" s="1"/>
  <c r="AA47" i="23"/>
  <c r="Y47" i="23"/>
  <c r="Z47" i="23" s="1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F48" i="23" s="1"/>
  <c r="F51" i="23" s="1"/>
  <c r="F53" i="23" s="1"/>
  <c r="F56" i="23" s="1"/>
  <c r="F59" i="23" s="1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K32" i="23"/>
  <c r="K48" i="23" s="1"/>
  <c r="K51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51" i="24"/>
  <c r="V53" i="24" s="1"/>
  <c r="V56" i="24" s="1"/>
  <c r="V59" i="24" s="1"/>
  <c r="G48" i="24"/>
  <c r="G51" i="24" s="1"/>
  <c r="G53" i="24" s="1"/>
  <c r="G56" i="24" s="1"/>
  <c r="G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V48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O48" i="25"/>
  <c r="O51" i="25" s="1"/>
  <c r="O53" i="25" s="1"/>
  <c r="O56" i="25" s="1"/>
  <c r="O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N48" i="26"/>
  <c r="N51" i="26" s="1"/>
  <c r="N53" i="26" s="1"/>
  <c r="N56" i="26" s="1"/>
  <c r="N59" i="26" s="1"/>
  <c r="AA47" i="26"/>
  <c r="Y47" i="26"/>
  <c r="X47" i="26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K32" i="26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I48" i="27"/>
  <c r="I51" i="27" s="1"/>
  <c r="I53" i="27" s="1"/>
  <c r="I56" i="27" s="1"/>
  <c r="I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S48" i="28"/>
  <c r="S51" i="28" s="1"/>
  <c r="S53" i="28" s="1"/>
  <c r="S56" i="28" s="1"/>
  <c r="S59" i="28" s="1"/>
  <c r="AA47" i="28"/>
  <c r="Y47" i="28"/>
  <c r="Y48" i="28" s="1"/>
  <c r="Y51" i="28" s="1"/>
  <c r="Y53" i="28" s="1"/>
  <c r="Y56" i="28" s="1"/>
  <c r="Y59" i="28" s="1"/>
  <c r="X47" i="28"/>
  <c r="W47" i="28"/>
  <c r="V47" i="28"/>
  <c r="U47" i="28"/>
  <c r="T47" i="28"/>
  <c r="S47" i="28"/>
  <c r="R47" i="28"/>
  <c r="Q47" i="28"/>
  <c r="Q48" i="28" s="1"/>
  <c r="Q51" i="28" s="1"/>
  <c r="Q53" i="28" s="1"/>
  <c r="Q56" i="28" s="1"/>
  <c r="Q59" i="28" s="1"/>
  <c r="P47" i="28"/>
  <c r="O47" i="28"/>
  <c r="N47" i="28"/>
  <c r="M47" i="28"/>
  <c r="L47" i="28"/>
  <c r="K47" i="28"/>
  <c r="J47" i="28"/>
  <c r="I47" i="28"/>
  <c r="I48" i="28" s="1"/>
  <c r="I51" i="28" s="1"/>
  <c r="I53" i="28" s="1"/>
  <c r="I56" i="28" s="1"/>
  <c r="I59" i="28" s="1"/>
  <c r="H47" i="28"/>
  <c r="G47" i="28"/>
  <c r="F47" i="28"/>
  <c r="E47" i="28"/>
  <c r="D47" i="28"/>
  <c r="C47" i="28"/>
  <c r="AA32" i="28"/>
  <c r="Y32" i="28"/>
  <c r="X32" i="28"/>
  <c r="Z32" i="28" s="1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V59" i="29"/>
  <c r="N59" i="29"/>
  <c r="G48" i="29"/>
  <c r="G51" i="29" s="1"/>
  <c r="G53" i="29" s="1"/>
  <c r="G56" i="29" s="1"/>
  <c r="G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X48" i="30"/>
  <c r="X51" i="30" s="1"/>
  <c r="D48" i="30"/>
  <c r="D51" i="30" s="1"/>
  <c r="D53" i="30" s="1"/>
  <c r="D56" i="30" s="1"/>
  <c r="D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G48" i="31"/>
  <c r="G51" i="31" s="1"/>
  <c r="G53" i="31" s="1"/>
  <c r="G56" i="31" s="1"/>
  <c r="G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Z32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V48" i="1"/>
  <c r="V51" i="1" s="1"/>
  <c r="V53" i="1" s="1"/>
  <c r="V56" i="1" s="1"/>
  <c r="V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G48" i="1" s="1"/>
  <c r="G51" i="1" s="1"/>
  <c r="G53" i="1" s="1"/>
  <c r="G56" i="1" s="1"/>
  <c r="G59" i="1" s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AA48" i="29" l="1"/>
  <c r="AA51" i="29" s="1"/>
  <c r="AA53" i="29" s="1"/>
  <c r="AA56" i="29" s="1"/>
  <c r="AA59" i="29" s="1"/>
  <c r="H48" i="12"/>
  <c r="H51" i="12" s="1"/>
  <c r="H53" i="12" s="1"/>
  <c r="H56" i="12" s="1"/>
  <c r="H59" i="12" s="1"/>
  <c r="K48" i="9"/>
  <c r="K51" i="9" s="1"/>
  <c r="K53" i="9" s="1"/>
  <c r="K56" i="9" s="1"/>
  <c r="K59" i="9" s="1"/>
  <c r="S48" i="9"/>
  <c r="S51" i="9" s="1"/>
  <c r="S53" i="9" s="1"/>
  <c r="S56" i="9" s="1"/>
  <c r="S59" i="9" s="1"/>
  <c r="Y48" i="4"/>
  <c r="Y51" i="4" s="1"/>
  <c r="Y53" i="4" s="1"/>
  <c r="Y56" i="4" s="1"/>
  <c r="Y59" i="4" s="1"/>
  <c r="Z47" i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X48" i="28"/>
  <c r="Z48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47" i="22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7" i="10"/>
  <c r="F48" i="6"/>
  <c r="F51" i="6" s="1"/>
  <c r="F53" i="6" s="1"/>
  <c r="F56" i="6" s="1"/>
  <c r="F59" i="6" s="1"/>
  <c r="N48" i="6"/>
  <c r="N51" i="6" s="1"/>
  <c r="N53" i="6" s="1"/>
  <c r="N56" i="6" s="1"/>
  <c r="N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4"/>
  <c r="AA51" i="4" s="1"/>
  <c r="AA53" i="4" s="1"/>
  <c r="AA56" i="4" s="1"/>
  <c r="AA59" i="4" s="1"/>
  <c r="Z47" i="4"/>
  <c r="Z47" i="3"/>
  <c r="R48" i="20"/>
  <c r="R51" i="20" s="1"/>
  <c r="R53" i="20" s="1"/>
  <c r="R56" i="20" s="1"/>
  <c r="R59" i="20" s="1"/>
  <c r="G48" i="13"/>
  <c r="G51" i="13" s="1"/>
  <c r="G53" i="13" s="1"/>
  <c r="G56" i="13" s="1"/>
  <c r="G59" i="13" s="1"/>
  <c r="N48" i="27"/>
  <c r="N51" i="27" s="1"/>
  <c r="N53" i="27" s="1"/>
  <c r="N56" i="27" s="1"/>
  <c r="N59" i="27" s="1"/>
  <c r="N48" i="23"/>
  <c r="N51" i="23" s="1"/>
  <c r="N53" i="23" s="1"/>
  <c r="N56" i="23" s="1"/>
  <c r="N59" i="23" s="1"/>
  <c r="E48" i="9"/>
  <c r="E51" i="9" s="1"/>
  <c r="E53" i="9" s="1"/>
  <c r="E56" i="9" s="1"/>
  <c r="E59" i="9" s="1"/>
  <c r="J48" i="7"/>
  <c r="J51" i="7" s="1"/>
  <c r="J53" i="7" s="1"/>
  <c r="J56" i="7" s="1"/>
  <c r="J59" i="7" s="1"/>
  <c r="S48" i="4"/>
  <c r="S51" i="4" s="1"/>
  <c r="S53" i="4" s="1"/>
  <c r="S56" i="4" s="1"/>
  <c r="S59" i="4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AA48" i="22"/>
  <c r="AA51" i="22" s="1"/>
  <c r="AA53" i="22" s="1"/>
  <c r="AA56" i="22" s="1"/>
  <c r="AA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P48" i="17"/>
  <c r="P51" i="17" s="1"/>
  <c r="P53" i="17" s="1"/>
  <c r="P56" i="17" s="1"/>
  <c r="P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48" i="6"/>
  <c r="X51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C48" i="22"/>
  <c r="C51" i="22" s="1"/>
  <c r="C53" i="22" s="1"/>
  <c r="C56" i="22" s="1"/>
  <c r="C59" i="22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X48" i="11"/>
  <c r="E48" i="5"/>
  <c r="E51" i="5" s="1"/>
  <c r="E53" i="5" s="1"/>
  <c r="E56" i="5" s="1"/>
  <c r="E59" i="5" s="1"/>
  <c r="M48" i="5"/>
  <c r="M51" i="5" s="1"/>
  <c r="M53" i="5" s="1"/>
  <c r="M56" i="5" s="1"/>
  <c r="M59" i="5" s="1"/>
  <c r="Z32" i="2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W48" i="13"/>
  <c r="W51" i="13" s="1"/>
  <c r="W53" i="13" s="1"/>
  <c r="W56" i="13" s="1"/>
  <c r="W59" i="13" s="1"/>
  <c r="R48" i="7"/>
  <c r="R51" i="7" s="1"/>
  <c r="R53" i="7" s="1"/>
  <c r="R56" i="7" s="1"/>
  <c r="R59" i="7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X48" i="24"/>
  <c r="AA48" i="17"/>
  <c r="AA51" i="17" s="1"/>
  <c r="AA53" i="17" s="1"/>
  <c r="AA56" i="17" s="1"/>
  <c r="AA59" i="17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H48" i="9"/>
  <c r="H51" i="9" s="1"/>
  <c r="H53" i="9" s="1"/>
  <c r="H56" i="9" s="1"/>
  <c r="H59" i="9" s="1"/>
  <c r="X48" i="8"/>
  <c r="I48" i="6"/>
  <c r="I51" i="6" s="1"/>
  <c r="I53" i="6" s="1"/>
  <c r="I56" i="6" s="1"/>
  <c r="I59" i="6" s="1"/>
  <c r="Q48" i="6"/>
  <c r="Q51" i="6" s="1"/>
  <c r="Q53" i="6" s="1"/>
  <c r="Q56" i="6" s="1"/>
  <c r="Q59" i="6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AA48" i="2"/>
  <c r="AA51" i="2" s="1"/>
  <c r="AA53" i="2" s="1"/>
  <c r="AA56" i="2" s="1"/>
  <c r="AA59" i="2" s="1"/>
  <c r="W48" i="1"/>
  <c r="W51" i="1" s="1"/>
  <c r="W53" i="1" s="1"/>
  <c r="W56" i="1" s="1"/>
  <c r="W59" i="1" s="1"/>
  <c r="D48" i="16"/>
  <c r="D51" i="16" s="1"/>
  <c r="D53" i="16" s="1"/>
  <c r="D56" i="16" s="1"/>
  <c r="D59" i="16" s="1"/>
  <c r="V48" i="23"/>
  <c r="V51" i="23" s="1"/>
  <c r="V53" i="23" s="1"/>
  <c r="V56" i="23" s="1"/>
  <c r="V59" i="23" s="1"/>
  <c r="R48" i="12"/>
  <c r="R51" i="12" s="1"/>
  <c r="R53" i="12" s="1"/>
  <c r="R56" i="12" s="1"/>
  <c r="R59" i="12" s="1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X48" i="3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J48" i="18"/>
  <c r="J51" i="18" s="1"/>
  <c r="J53" i="18" s="1"/>
  <c r="J56" i="18" s="1"/>
  <c r="J59" i="18" s="1"/>
  <c r="C48" i="17"/>
  <c r="C51" i="17" s="1"/>
  <c r="C53" i="17" s="1"/>
  <c r="C56" i="17" s="1"/>
  <c r="C59" i="17" s="1"/>
  <c r="S48" i="17"/>
  <c r="S51" i="17" s="1"/>
  <c r="S53" i="17" s="1"/>
  <c r="S56" i="17" s="1"/>
  <c r="S59" i="17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O48" i="1"/>
  <c r="O51" i="1" s="1"/>
  <c r="O53" i="1" s="1"/>
  <c r="O56" i="1" s="1"/>
  <c r="O59" i="1" s="1"/>
  <c r="C48" i="10"/>
  <c r="C51" i="10" s="1"/>
  <c r="C53" i="10" s="1"/>
  <c r="C56" i="10" s="1"/>
  <c r="C59" i="10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Z47" i="15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48" i="10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X48" i="5"/>
  <c r="Z32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1"/>
  <c r="X51" i="1"/>
  <c r="X53" i="30"/>
  <c r="Z51" i="30"/>
  <c r="Z48" i="31"/>
  <c r="X51" i="31"/>
  <c r="Z32" i="1"/>
  <c r="Z47" i="31"/>
  <c r="Y48" i="31"/>
  <c r="Y51" i="31" s="1"/>
  <c r="Y53" i="31" s="1"/>
  <c r="Y56" i="31" s="1"/>
  <c r="Y59" i="31" s="1"/>
  <c r="Z48" i="30"/>
  <c r="T48" i="26"/>
  <c r="T51" i="26" s="1"/>
  <c r="T53" i="26" s="1"/>
  <c r="T56" i="26" s="1"/>
  <c r="T59" i="26" s="1"/>
  <c r="Y48" i="15"/>
  <c r="Y51" i="15" s="1"/>
  <c r="Y53" i="15" s="1"/>
  <c r="Y56" i="15" s="1"/>
  <c r="Y59" i="15" s="1"/>
  <c r="Z32" i="15"/>
  <c r="Z47" i="12"/>
  <c r="X48" i="12"/>
  <c r="Z48" i="27"/>
  <c r="X51" i="27"/>
  <c r="X51" i="24"/>
  <c r="Z32" i="29"/>
  <c r="X53" i="26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Z32" i="27"/>
  <c r="X48" i="25"/>
  <c r="Z32" i="25"/>
  <c r="X51" i="23"/>
  <c r="Z48" i="23"/>
  <c r="Y48" i="26"/>
  <c r="Y51" i="26" s="1"/>
  <c r="Y53" i="26" s="1"/>
  <c r="Y56" i="26" s="1"/>
  <c r="Y59" i="26" s="1"/>
  <c r="Z47" i="26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X48" i="22"/>
  <c r="Z32" i="22"/>
  <c r="X48" i="29"/>
  <c r="Z47" i="28"/>
  <c r="X51" i="28"/>
  <c r="Y48" i="20"/>
  <c r="Y51" i="20" s="1"/>
  <c r="Y53" i="20" s="1"/>
  <c r="Y56" i="20" s="1"/>
  <c r="Y59" i="20" s="1"/>
  <c r="Z32" i="20"/>
  <c r="X51" i="14"/>
  <c r="Z32" i="23"/>
  <c r="X51" i="21"/>
  <c r="X51" i="19"/>
  <c r="Y48" i="19"/>
  <c r="Y51" i="19" s="1"/>
  <c r="Y53" i="19" s="1"/>
  <c r="Y56" i="19" s="1"/>
  <c r="Y59" i="19" s="1"/>
  <c r="Z47" i="19"/>
  <c r="X51" i="17"/>
  <c r="Z51" i="18"/>
  <c r="X53" i="18"/>
  <c r="Y48" i="17"/>
  <c r="Y51" i="17" s="1"/>
  <c r="Y53" i="17" s="1"/>
  <c r="Y56" i="17" s="1"/>
  <c r="Y59" i="17" s="1"/>
  <c r="Z32" i="17"/>
  <c r="X51" i="15"/>
  <c r="Z47" i="20"/>
  <c r="X48" i="20"/>
  <c r="Z47" i="14"/>
  <c r="Z48" i="18"/>
  <c r="Z32" i="18"/>
  <c r="X48" i="16"/>
  <c r="Z32" i="16"/>
  <c r="Y48" i="12"/>
  <c r="Y51" i="12" s="1"/>
  <c r="Y53" i="12" s="1"/>
  <c r="Y56" i="12" s="1"/>
  <c r="Y59" i="12" s="1"/>
  <c r="Z32" i="12"/>
  <c r="Z51" i="10"/>
  <c r="X53" i="10"/>
  <c r="X53" i="9"/>
  <c r="X51" i="11"/>
  <c r="Y48" i="11"/>
  <c r="Y51" i="11" s="1"/>
  <c r="Y53" i="11" s="1"/>
  <c r="Y56" i="11" s="1"/>
  <c r="Y59" i="11" s="1"/>
  <c r="Z47" i="11"/>
  <c r="X48" i="13"/>
  <c r="Z32" i="13"/>
  <c r="Y48" i="9"/>
  <c r="Y51" i="9" s="1"/>
  <c r="Y53" i="9" s="1"/>
  <c r="Y56" i="9" s="1"/>
  <c r="Y59" i="9" s="1"/>
  <c r="X48" i="3"/>
  <c r="Z32" i="3"/>
  <c r="I48" i="5"/>
  <c r="I51" i="5" s="1"/>
  <c r="I53" i="5" s="1"/>
  <c r="I56" i="5" s="1"/>
  <c r="I59" i="5" s="1"/>
  <c r="Y48" i="5"/>
  <c r="Y51" i="5" s="1"/>
  <c r="Y53" i="5" s="1"/>
  <c r="Y56" i="5" s="1"/>
  <c r="Y59" i="5" s="1"/>
  <c r="X51" i="5"/>
  <c r="Z48" i="7"/>
  <c r="X51" i="7"/>
  <c r="Z32" i="10"/>
  <c r="X48" i="4"/>
  <c r="Z32" i="7"/>
  <c r="Z47" i="8"/>
  <c r="X51" i="8"/>
  <c r="Z48" i="2"/>
  <c r="X51" i="2"/>
  <c r="Z48" i="6" l="1"/>
  <c r="Z48" i="21"/>
  <c r="Z48" i="8"/>
  <c r="Z48" i="17"/>
  <c r="Z48" i="5"/>
  <c r="Z48" i="9"/>
  <c r="Z48" i="14"/>
  <c r="Z53" i="10"/>
  <c r="X56" i="10"/>
  <c r="X51" i="29"/>
  <c r="Z48" i="29"/>
  <c r="Z51" i="26"/>
  <c r="Z48" i="12"/>
  <c r="X51" i="12"/>
  <c r="Z51" i="21"/>
  <c r="X53" i="21"/>
  <c r="Z48" i="20"/>
  <c r="X51" i="20"/>
  <c r="Z53" i="26"/>
  <c r="X56" i="26"/>
  <c r="Z51" i="31"/>
  <c r="X53" i="31"/>
  <c r="Z51" i="8"/>
  <c r="X53" i="8"/>
  <c r="X56" i="18"/>
  <c r="Z53" i="18"/>
  <c r="Z51" i="11"/>
  <c r="X53" i="11"/>
  <c r="X51" i="22"/>
  <c r="Z48" i="22"/>
  <c r="Z48" i="4"/>
  <c r="X51" i="4"/>
  <c r="Z51" i="24"/>
  <c r="X53" i="24"/>
  <c r="Z51" i="17"/>
  <c r="X53" i="17"/>
  <c r="Z51" i="14"/>
  <c r="X53" i="14"/>
  <c r="Z51" i="7"/>
  <c r="X53" i="7"/>
  <c r="X53" i="6"/>
  <c r="Z51" i="6"/>
  <c r="Z48" i="15"/>
  <c r="Z48" i="25"/>
  <c r="X51" i="25"/>
  <c r="Z48" i="24"/>
  <c r="Z53" i="30"/>
  <c r="X56" i="30"/>
  <c r="Z48" i="11"/>
  <c r="Z48" i="26"/>
  <c r="Z51" i="1"/>
  <c r="X53" i="1"/>
  <c r="Z53" i="9"/>
  <c r="X56" i="9"/>
  <c r="Z51" i="23"/>
  <c r="X53" i="23"/>
  <c r="Z48" i="3"/>
  <c r="X51" i="3"/>
  <c r="Z51" i="15"/>
  <c r="X53" i="15"/>
  <c r="Z51" i="2"/>
  <c r="X53" i="2"/>
  <c r="Z48" i="16"/>
  <c r="X51" i="16"/>
  <c r="Z51" i="19"/>
  <c r="X53" i="19"/>
  <c r="Z51" i="5"/>
  <c r="X53" i="5"/>
  <c r="Z48" i="13"/>
  <c r="X51" i="13"/>
  <c r="Z51" i="9"/>
  <c r="Z48" i="19"/>
  <c r="X53" i="28"/>
  <c r="Z51" i="28"/>
  <c r="Z51" i="27"/>
  <c r="X53" i="27"/>
  <c r="Z51" i="12" l="1"/>
  <c r="X53" i="12"/>
  <c r="X53" i="13"/>
  <c r="Z51" i="13"/>
  <c r="Z53" i="31"/>
  <c r="X56" i="31"/>
  <c r="Z53" i="17"/>
  <c r="X56" i="17"/>
  <c r="Z53" i="14"/>
  <c r="X56" i="14"/>
  <c r="Z53" i="1"/>
  <c r="X56" i="1"/>
  <c r="Z53" i="15"/>
  <c r="X56" i="15"/>
  <c r="Z53" i="11"/>
  <c r="X56" i="11"/>
  <c r="X53" i="3"/>
  <c r="Z51" i="3"/>
  <c r="X56" i="24"/>
  <c r="Z53" i="24"/>
  <c r="Z51" i="20"/>
  <c r="X53" i="20"/>
  <c r="Z51" i="29"/>
  <c r="X53" i="29"/>
  <c r="X56" i="2"/>
  <c r="Z53" i="2"/>
  <c r="X53" i="25"/>
  <c r="Z51" i="25"/>
  <c r="X56" i="27"/>
  <c r="Z53" i="27"/>
  <c r="Z56" i="26"/>
  <c r="X59" i="26"/>
  <c r="Z59" i="26" s="1"/>
  <c r="Z53" i="28"/>
  <c r="X56" i="28"/>
  <c r="Z53" i="6"/>
  <c r="X56" i="6"/>
  <c r="X59" i="18"/>
  <c r="Z59" i="18" s="1"/>
  <c r="Z56" i="18"/>
  <c r="Z56" i="10"/>
  <c r="X59" i="10"/>
  <c r="Z59" i="10" s="1"/>
  <c r="Z56" i="9"/>
  <c r="X59" i="9"/>
  <c r="Z59" i="9" s="1"/>
  <c r="X53" i="22"/>
  <c r="Z51" i="22"/>
  <c r="X56" i="5"/>
  <c r="Z53" i="5"/>
  <c r="Z53" i="19"/>
  <c r="X56" i="19"/>
  <c r="Z51" i="16"/>
  <c r="X53" i="16"/>
  <c r="X56" i="23"/>
  <c r="Z53" i="23"/>
  <c r="Z56" i="30"/>
  <c r="X59" i="30"/>
  <c r="Z59" i="30" s="1"/>
  <c r="Z53" i="7"/>
  <c r="X56" i="7"/>
  <c r="Z51" i="4"/>
  <c r="X53" i="4"/>
  <c r="X56" i="8"/>
  <c r="Z53" i="8"/>
  <c r="Z53" i="21"/>
  <c r="X56" i="21"/>
  <c r="Z56" i="19" l="1"/>
  <c r="X59" i="19"/>
  <c r="Z59" i="19" s="1"/>
  <c r="Z53" i="20"/>
  <c r="X56" i="20"/>
  <c r="Z56" i="15"/>
  <c r="X59" i="15"/>
  <c r="Z59" i="15" s="1"/>
  <c r="Z56" i="31"/>
  <c r="X59" i="31"/>
  <c r="Z59" i="31" s="1"/>
  <c r="Z56" i="27"/>
  <c r="X59" i="27"/>
  <c r="Z59" i="27" s="1"/>
  <c r="Z56" i="7"/>
  <c r="X59" i="7"/>
  <c r="Z59" i="7" s="1"/>
  <c r="X59" i="17"/>
  <c r="Z59" i="17" s="1"/>
  <c r="Z56" i="17"/>
  <c r="Z56" i="6"/>
  <c r="X59" i="6"/>
  <c r="Z59" i="6" s="1"/>
  <c r="Z56" i="1"/>
  <c r="X59" i="1"/>
  <c r="Z59" i="1" s="1"/>
  <c r="Z56" i="5"/>
  <c r="X59" i="5"/>
  <c r="Z59" i="5" s="1"/>
  <c r="Z56" i="8"/>
  <c r="X59" i="8"/>
  <c r="Z59" i="8" s="1"/>
  <c r="Z56" i="23"/>
  <c r="X59" i="23"/>
  <c r="Z59" i="23" s="1"/>
  <c r="Z53" i="22"/>
  <c r="X56" i="22"/>
  <c r="Z53" i="25"/>
  <c r="X56" i="25"/>
  <c r="Z56" i="24"/>
  <c r="X59" i="24"/>
  <c r="Z59" i="24" s="1"/>
  <c r="Z53" i="13"/>
  <c r="X56" i="13"/>
  <c r="Z56" i="11"/>
  <c r="X59" i="11"/>
  <c r="Z59" i="11" s="1"/>
  <c r="Z56" i="21"/>
  <c r="X59" i="21"/>
  <c r="Z59" i="21" s="1"/>
  <c r="Z56" i="28"/>
  <c r="X59" i="28"/>
  <c r="Z59" i="28" s="1"/>
  <c r="X59" i="14"/>
  <c r="Z59" i="14" s="1"/>
  <c r="Z56" i="14"/>
  <c r="Z53" i="12"/>
  <c r="X56" i="12"/>
  <c r="Z53" i="29"/>
  <c r="X56" i="29"/>
  <c r="Z53" i="4"/>
  <c r="X56" i="4"/>
  <c r="Z53" i="16"/>
  <c r="X56" i="16"/>
  <c r="Z56" i="2"/>
  <c r="X59" i="2"/>
  <c r="Z59" i="2" s="1"/>
  <c r="Z53" i="3"/>
  <c r="X56" i="3"/>
  <c r="Z56" i="16" l="1"/>
  <c r="X59" i="16"/>
  <c r="Z59" i="16" s="1"/>
  <c r="X59" i="4"/>
  <c r="Z59" i="4" s="1"/>
  <c r="Z56" i="4"/>
  <c r="Z56" i="3"/>
  <c r="X59" i="3"/>
  <c r="Z59" i="3" s="1"/>
  <c r="Z56" i="20"/>
  <c r="X59" i="20"/>
  <c r="Z59" i="20" s="1"/>
  <c r="Z56" i="25"/>
  <c r="X59" i="25"/>
  <c r="Z59" i="25" s="1"/>
  <c r="X59" i="22"/>
  <c r="Z59" i="22" s="1"/>
  <c r="Z56" i="22"/>
  <c r="Z56" i="13"/>
  <c r="X59" i="13"/>
  <c r="Z59" i="13" s="1"/>
  <c r="Z56" i="29"/>
  <c r="X59" i="29"/>
  <c r="Z59" i="29" s="1"/>
  <c r="Z56" i="12"/>
  <c r="X59" i="12"/>
  <c r="Z59" i="12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<sst xmlns="http://schemas.openxmlformats.org/spreadsheetml/2006/main" count="4495" uniqueCount="116">
  <si>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</si>
  <si>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</si>
  <si>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</si>
  <si>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</si>
  <si>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</si>
  <si>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</si>
  <si>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</si>
  <si>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</si>
  <si>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</si>
  <si>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</si>
  <si>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</si>
  <si>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</si>
  <si>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</si>
  <si>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</si>
  <si>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</si>
  <si>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</si>
  <si>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</si>
  <si>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</si>
  <si>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</si>
  <si>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</si>
  <si>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</si>
  <si>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</si>
  <si>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</si>
  <si>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</si>
  <si>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</si>
  <si>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</si>
  <si>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</si>
  <si>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</si>
  <si>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</si>
  <si>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</si>
  <si>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</si>
  <si>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</si>
  <si>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</si>
  <si>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</si>
  <si>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</si>
  <si>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</si>
  <si>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</si>
  <si>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</si>
  <si>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</si>
  <si>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</si>
  <si>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</si>
  <si>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</si>
  <si>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</si>
  <si>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</si>
  <si>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</si>
  <si>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</si>
  <si>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</si>
  <si>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</si>
  <si>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</si>
  <si>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</si>
  <si>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</si>
  <si>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</si>
  <si>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</si>
  <si>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</si>
  <si>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</si>
  <si>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</si>
  <si>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</si>
  <si>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</si>
  <si>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</si>
  <si>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</si>
  <si>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</si>
  <si>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</si>
  <si>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</si>
  <si>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</si>
  <si>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</si>
  <si>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</si>
  <si>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</si>
  <si>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</si>
  <si>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</si>
  <si>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</si>
  <si>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</si>
  <si>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</si>
  <si>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</si>
  <si>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</si>
  <si>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</si>
  <si>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</si>
  <si>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</si>
  <si>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</si>
  <si>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</si>
  <si>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</si>
  <si>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</si>
  <si>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</si>
  <si>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</si>
  <si>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</si>
  <si>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</si>
  <si>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1st Quarter ended 30 September 2023 (Figures Finalised as at 2023/10/16)</t>
  </si>
  <si>
    <t>Western Cape: Cederberg (WC012) - Table C4 Quarterly Budgeted Financial Performance ( Waste management                                   ) for 1st Quarter ended 30 September 2023 (Figures Finalised as at 2023/10/16)</t>
  </si>
  <si>
    <t>Western Cape: Bergrivier (WC013) - Table C4 Quarterly Budgeted Financial Performance ( Waste management                                   ) for 1st Quarter ended 30 September 2023 (Figures Finalised as at 2023/10/16)</t>
  </si>
  <si>
    <t>Western Cape: Saldanha Bay (WC014) - Table C4 Quarterly Budgeted Financial Performance ( Waste management                                   ) for 1st Quarter ended 30 September 2023 (Figures Finalised as at 2023/10/16)</t>
  </si>
  <si>
    <t>Western Cape: Swartland (WC015) - Table C4 Quarterly Budgeted Financial Performance ( Waste management                                   ) for 1st Quarter ended 30 September 2023 (Figures Finalised as at 2023/10/16)</t>
  </si>
  <si>
    <t>Western Cape: West Coast (DC1) - Table C4 Quarterly Budgeted Financial Performance ( Waste management                                   ) for 1st Quarter ended 30 September 2023 (Figures Finalised as at 2023/10/16)</t>
  </si>
  <si>
    <t>Western Cape: Witzenberg (WC022) - Table C4 Quarterly Budgeted Financial Performance ( Waste management                                   ) for 1st Quarter ended 30 September 2023 (Figures Finalised as at 2023/10/16)</t>
  </si>
  <si>
    <t>Western Cape: Drakenstein (WC023) - Table C4 Quarterly Budgeted Financial Performance ( Waste management                                   ) for 1st Quarter ended 30 September 2023 (Figures Finalised as at 2023/10/16)</t>
  </si>
  <si>
    <t>Western Cape: Stellenbosch (WC024) - Table C4 Quarterly Budgeted Financial Performance ( Waste management                                   ) for 1st Quarter ended 30 September 2023 (Figures Finalised as at 2023/10/16)</t>
  </si>
  <si>
    <t>Western Cape: Breede Valley (WC025) - Table C4 Quarterly Budgeted Financial Performance ( Waste management                                   ) for 1st Quarter ended 30 September 2023 (Figures Finalised as at 2023/10/16)</t>
  </si>
  <si>
    <t>Western Cape: Langeberg (WC026) - Table C4 Quarterly Budgeted Financial Performance ( Waste management                                   ) for 1st Quarter ended 30 September 2023 (Figures Finalised as at 2023/10/16)</t>
  </si>
  <si>
    <t>Western Cape: Cape Winelands DM (DC2) - Table C4 Quarterly Budgeted Financial Performance ( Waste management                                   ) for 1st Quarter ended 30 September 2023 (Figures Finalised as at 2023/10/16)</t>
  </si>
  <si>
    <t>Western Cape: Theewaterskloof (WC031) - Table C4 Quarterly Budgeted Financial Performance ( Waste management                                   ) for 1st Quarter ended 30 September 2023 (Figures Finalised as at 2023/10/16)</t>
  </si>
  <si>
    <t>Western Cape: Overstrand (WC032) - Table C4 Quarterly Budgeted Financial Performance ( Waste management                                   ) for 1st Quarter ended 30 September 2023 (Figures Finalised as at 2023/10/16)</t>
  </si>
  <si>
    <t>Western Cape: Cape Agulhas (WC033) - Table C4 Quarterly Budgeted Financial Performance ( Waste management                                   ) for 1st Quarter ended 30 September 2023 (Figures Finalised as at 2023/10/16)</t>
  </si>
  <si>
    <t>Western Cape: Swellendam (WC034) - Table C4 Quarterly Budgeted Financial Performance ( Waste management                                   ) for 1st Quarter ended 30 September 2023 (Figures Finalised as at 2023/10/16)</t>
  </si>
  <si>
    <t>Western Cape: Overberg (DC3) - Table C4 Quarterly Budgeted Financial Performance ( Waste management                                   ) for 1st Quarter ended 30 September 2023 (Figures Finalised as at 2023/10/16)</t>
  </si>
  <si>
    <t>Western Cape: Kannaland (WC041) - Table C4 Quarterly Budgeted Financial Performance ( Waste management                                   ) for 1st Quarter ended 30 September 2023 (Figures Finalised as at 2023/10/16)</t>
  </si>
  <si>
    <t>Western Cape: Hessequa (WC042) - Table C4 Quarterly Budgeted Financial Performance ( Waste management                                   ) for 1st Quarter ended 30 September 2023 (Figures Finalised as at 2023/10/16)</t>
  </si>
  <si>
    <t>Western Cape: Mossel Bay (WC043) - Table C4 Quarterly Budgeted Financial Performance ( Waste management                                   ) for 1st Quarter ended 30 September 2023 (Figures Finalised as at 2023/10/16)</t>
  </si>
  <si>
    <t>Western Cape: George (WC044) - Table C4 Quarterly Budgeted Financial Performance ( Waste management                                   ) for 1st Quarter ended 30 September 2023 (Figures Finalised as at 2023/10/16)</t>
  </si>
  <si>
    <t>Western Cape: Oudtshoorn (WC045) - Table C4 Quarterly Budgeted Financial Performance ( Waste management                                   ) for 1st Quarter ended 30 September 2023 (Figures Finalised as at 2023/10/16)</t>
  </si>
  <si>
    <t>Western Cape: Bitou (WC047) - Table C4 Quarterly Budgeted Financial Performance ( Waste management                                   ) for 1st Quarter ended 30 September 2023 (Figures Finalised as at 2023/10/16)</t>
  </si>
  <si>
    <t>Western Cape: Knysna (WC048) - Table C4 Quarterly Budgeted Financial Performance ( Waste management                                   ) for 1st Quarter ended 30 September 2023 (Figures Finalised as at 2023/10/16)</t>
  </si>
  <si>
    <t>Western Cape: Garden Route (DC4) - Table C4 Quarterly Budgeted Financial Performance ( Waste management                                   ) for 1st Quarter ended 30 September 2023 (Figures Finalised as at 2023/10/16)</t>
  </si>
  <si>
    <t>Western Cape: Laingsburg (WC051) - Table C4 Quarterly Budgeted Financial Performance ( Waste management                                   ) for 1st Quarter ended 30 September 2023 (Figures Finalised as at 2023/10/16)</t>
  </si>
  <si>
    <t>Western Cape: Prince Albert (WC052) - Table C4 Quarterly Budgeted Financial Performance ( Waste management                                   ) for 1st Quarter ended 30 September 2023 (Figures Finalised as at 2023/10/16)</t>
  </si>
  <si>
    <t>Western Cape: Beaufort West (WC053) - Table C4 Quarterly Budgeted Financial Performance ( Waste management                                   ) for 1st Quarter ended 30 September 2023 (Figures Finalised as at 2023/10/16)</t>
  </si>
  <si>
    <t>Western Cape: Central Karoo (DC5)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</si>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</sst>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2414397657</v>
      </c>
      <c r="D9" s="20"/>
      <c r="E9" s="21">
        <v>2661406719</v>
      </c>
      <c r="F9" s="22">
        <v>2658735447</v>
      </c>
      <c r="G9" s="22">
        <v>275076551</v>
      </c>
      <c r="H9" s="22">
        <v>207970695</v>
      </c>
      <c r="I9" s="22">
        <v>209531958</v>
      </c>
      <c r="J9" s="22">
        <v>692579204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692579204</v>
      </c>
      <c r="X9" s="22">
        <v>672315500</v>
      </c>
      <c r="Y9" s="22">
        <v>20263704</v>
      </c>
      <c r="Z9" s="23">
        <v>3.0140170797787644</v>
      </c>
      <c r="AA9" s="20">
        <v>2658735447</v>
      </c>
    </row>
    <row r="10" spans="1:27" ht="13.5" x14ac:dyDescent="0.25">
      <c r="A10" s="19" t="s">
        <v>38</v>
      </c>
      <c r="B10" s="15" t="s">
        <v>32</v>
      </c>
      <c r="C10" s="20">
        <v>2710498</v>
      </c>
      <c r="D10" s="20"/>
      <c r="E10" s="21">
        <v>6461001</v>
      </c>
      <c r="F10" s="22">
        <v>6461001</v>
      </c>
      <c r="G10" s="22">
        <v>66235</v>
      </c>
      <c r="H10" s="22">
        <v>206042</v>
      </c>
      <c r="I10" s="22">
        <v>247613</v>
      </c>
      <c r="J10" s="22">
        <v>519890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519890</v>
      </c>
      <c r="X10" s="22">
        <v>1467493</v>
      </c>
      <c r="Y10" s="22">
        <v>-947603</v>
      </c>
      <c r="Z10" s="23">
        <v>-64.572914487496703</v>
      </c>
      <c r="AA10" s="20">
        <v>6461001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72096359</v>
      </c>
      <c r="D13" s="20"/>
      <c r="E13" s="21">
        <v>65349397</v>
      </c>
      <c r="F13" s="22">
        <v>64994397</v>
      </c>
      <c r="G13" s="22">
        <v>7280369</v>
      </c>
      <c r="H13" s="22">
        <v>8064112</v>
      </c>
      <c r="I13" s="22">
        <v>7416424</v>
      </c>
      <c r="J13" s="22">
        <v>22760905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22760905</v>
      </c>
      <c r="X13" s="22">
        <v>16264259</v>
      </c>
      <c r="Y13" s="22">
        <v>6496646</v>
      </c>
      <c r="Z13" s="23">
        <v>39.944309789951085</v>
      </c>
      <c r="AA13" s="20">
        <v>64994397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51101</v>
      </c>
      <c r="H17" s="22">
        <v>51101</v>
      </c>
      <c r="I17" s="22">
        <v>-16671</v>
      </c>
      <c r="J17" s="22">
        <v>85531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85531</v>
      </c>
      <c r="X17" s="22">
        <v>1200</v>
      </c>
      <c r="Y17" s="22">
        <v>84331</v>
      </c>
      <c r="Z17" s="23">
        <v>7027.5833333333339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>
        <v>46627</v>
      </c>
      <c r="D18" s="20"/>
      <c r="E18" s="21">
        <v>67195</v>
      </c>
      <c r="F18" s="22">
        <v>67195</v>
      </c>
      <c r="G18" s="22">
        <v>22</v>
      </c>
      <c r="H18" s="22">
        <v>13929</v>
      </c>
      <c r="I18" s="22">
        <v>3137</v>
      </c>
      <c r="J18" s="22">
        <v>17088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17088</v>
      </c>
      <c r="X18" s="22">
        <v>17421</v>
      </c>
      <c r="Y18" s="22">
        <v>-333</v>
      </c>
      <c r="Z18" s="23">
        <v>-1.9114861374203547</v>
      </c>
      <c r="AA18" s="20">
        <v>67195</v>
      </c>
    </row>
    <row r="19" spans="1:27" ht="13.5" x14ac:dyDescent="0.25">
      <c r="A19" s="19" t="s">
        <v>47</v>
      </c>
      <c r="B19" s="15" t="s">
        <v>32</v>
      </c>
      <c r="C19" s="20">
        <v>36426997</v>
      </c>
      <c r="D19" s="20"/>
      <c r="E19" s="21">
        <v>24797056</v>
      </c>
      <c r="F19" s="22">
        <v>24797056</v>
      </c>
      <c r="G19" s="22">
        <v>323100</v>
      </c>
      <c r="H19" s="22">
        <v>2476145</v>
      </c>
      <c r="I19" s="22">
        <v>2010716</v>
      </c>
      <c r="J19" s="22">
        <v>4809961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4809961</v>
      </c>
      <c r="X19" s="22">
        <v>5841634</v>
      </c>
      <c r="Y19" s="22">
        <v>-1031673</v>
      </c>
      <c r="Z19" s="23">
        <v>-17.660692196738104</v>
      </c>
      <c r="AA19" s="20">
        <v>24797056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168748</v>
      </c>
      <c r="D23" s="20"/>
      <c r="E23" s="21">
        <v>11887</v>
      </c>
      <c r="F23" s="22">
        <v>11887</v>
      </c>
      <c r="G23" s="22">
        <v>4193</v>
      </c>
      <c r="H23" s="22">
        <v>10509</v>
      </c>
      <c r="I23" s="22">
        <v>8441</v>
      </c>
      <c r="J23" s="22">
        <v>23143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23143</v>
      </c>
      <c r="X23" s="22">
        <v>2973</v>
      </c>
      <c r="Y23" s="22">
        <v>20170</v>
      </c>
      <c r="Z23" s="23">
        <v>678.43928691557358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9098</v>
      </c>
      <c r="X24" s="22">
        <v>6600</v>
      </c>
      <c r="Y24" s="22">
        <v>2498</v>
      </c>
      <c r="Z24" s="23">
        <v>37.848484848484851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848445298</v>
      </c>
      <c r="D25" s="20"/>
      <c r="E25" s="21">
        <v>937864532</v>
      </c>
      <c r="F25" s="22">
        <v>937496572</v>
      </c>
      <c r="G25" s="22">
        <v>336943168</v>
      </c>
      <c r="H25" s="22">
        <v>25477237</v>
      </c>
      <c r="I25" s="22">
        <v>19712616</v>
      </c>
      <c r="J25" s="22">
        <v>382133021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382133021</v>
      </c>
      <c r="X25" s="22">
        <v>338989576</v>
      </c>
      <c r="Y25" s="22">
        <v>43143445</v>
      </c>
      <c r="Z25" s="23">
        <v>12.72707128905934</v>
      </c>
      <c r="AA25" s="20">
        <v>937496572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10060049</v>
      </c>
      <c r="D28" s="20"/>
      <c r="E28" s="21">
        <v>19251496</v>
      </c>
      <c r="F28" s="22">
        <v>19251496</v>
      </c>
      <c r="G28" s="22">
        <v>2044464</v>
      </c>
      <c r="H28" s="22">
        <v>1981562</v>
      </c>
      <c r="I28" s="22">
        <v>1906061</v>
      </c>
      <c r="J28" s="22">
        <v>5932087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5932087</v>
      </c>
      <c r="X28" s="22">
        <v>4876055</v>
      </c>
      <c r="Y28" s="22">
        <v>1056032</v>
      </c>
      <c r="Z28" s="23">
        <v>21.657507964942972</v>
      </c>
      <c r="AA28" s="20">
        <v>19251496</v>
      </c>
    </row>
    <row r="29" spans="1:27" ht="13.5" x14ac:dyDescent="0.25">
      <c r="A29" s="19" t="s">
        <v>55</v>
      </c>
      <c r="B29" s="15" t="s">
        <v>32</v>
      </c>
      <c r="C29" s="20">
        <v>642199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1580239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3386810807</v>
      </c>
      <c r="D32" s="29">
        <f t="shared" ref="D32:Y32" si="0">SUM(D6:D31)</f>
        <v>0</v>
      </c>
      <c r="E32" s="30">
        <f t="shared" si="0"/>
        <v>3715229583</v>
      </c>
      <c r="F32" s="31">
        <f t="shared" si="0"/>
        <v>3711835351</v>
      </c>
      <c r="G32" s="31">
        <f t="shared" si="0"/>
        <v>621794299</v>
      </c>
      <c r="H32" s="31">
        <f t="shared" si="0"/>
        <v>246252795</v>
      </c>
      <c r="I32" s="31">
        <f t="shared" si="0"/>
        <v>240822834</v>
      </c>
      <c r="J32" s="31">
        <f t="shared" si="0"/>
        <v>1108869928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1108869928</v>
      </c>
      <c r="X32" s="31">
        <f t="shared" si="0"/>
        <v>1039782711</v>
      </c>
      <c r="Y32" s="31">
        <f t="shared" si="0"/>
        <v>69087217</v>
      </c>
      <c r="Z32" s="32">
        <f>+IF(X32&lt;&gt;0,+(Y32/X32)*100,0)</f>
        <v>6.6443898584884238</v>
      </c>
      <c r="AA32" s="29">
        <f>SUM(AA6:AA31)</f>
        <v>3711835351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1526558270</v>
      </c>
      <c r="D34" s="20"/>
      <c r="E34" s="21">
        <v>1737652605</v>
      </c>
      <c r="F34" s="22">
        <v>1733846771</v>
      </c>
      <c r="G34" s="22">
        <v>104891110</v>
      </c>
      <c r="H34" s="22">
        <v>128372614</v>
      </c>
      <c r="I34" s="22">
        <v>130828044</v>
      </c>
      <c r="J34" s="22">
        <v>364091768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364091768</v>
      </c>
      <c r="X34" s="22">
        <v>405224568</v>
      </c>
      <c r="Y34" s="22">
        <v>-41132800</v>
      </c>
      <c r="Z34" s="23">
        <v>-10.150618508401989</v>
      </c>
      <c r="AA34" s="20">
        <v>1733846771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200023441</v>
      </c>
      <c r="D37" s="20"/>
      <c r="E37" s="21">
        <v>211050637</v>
      </c>
      <c r="F37" s="22">
        <v>210689483</v>
      </c>
      <c r="G37" s="22">
        <v>6799522</v>
      </c>
      <c r="H37" s="22">
        <v>13274038</v>
      </c>
      <c r="I37" s="22">
        <v>14761750</v>
      </c>
      <c r="J37" s="22">
        <v>34835310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34835310</v>
      </c>
      <c r="X37" s="22">
        <v>43823959</v>
      </c>
      <c r="Y37" s="22">
        <v>-8988649</v>
      </c>
      <c r="Z37" s="23">
        <v>-20.510810079938235</v>
      </c>
      <c r="AA37" s="20">
        <v>210689483</v>
      </c>
    </row>
    <row r="38" spans="1:27" ht="13.5" x14ac:dyDescent="0.25">
      <c r="A38" s="19" t="s">
        <v>64</v>
      </c>
      <c r="B38" s="15" t="s">
        <v>32</v>
      </c>
      <c r="C38" s="20">
        <v>121188200</v>
      </c>
      <c r="D38" s="20"/>
      <c r="E38" s="21">
        <v>155540819</v>
      </c>
      <c r="F38" s="22">
        <v>157061405</v>
      </c>
      <c r="G38" s="22">
        <v>9770266</v>
      </c>
      <c r="H38" s="22">
        <v>-46274920</v>
      </c>
      <c r="I38" s="22">
        <v>11266935</v>
      </c>
      <c r="J38" s="22">
        <v>-25237719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-25237719</v>
      </c>
      <c r="X38" s="22">
        <v>37121122</v>
      </c>
      <c r="Y38" s="22">
        <v>-62358841</v>
      </c>
      <c r="Z38" s="23">
        <v>-167.98748971003624</v>
      </c>
      <c r="AA38" s="20">
        <v>157061405</v>
      </c>
    </row>
    <row r="39" spans="1:27" ht="13.5" x14ac:dyDescent="0.25">
      <c r="A39" s="19" t="s">
        <v>65</v>
      </c>
      <c r="B39" s="15" t="s">
        <v>32</v>
      </c>
      <c r="C39" s="20">
        <v>172902724</v>
      </c>
      <c r="D39" s="20"/>
      <c r="E39" s="21">
        <v>212401504</v>
      </c>
      <c r="F39" s="22">
        <v>212401503</v>
      </c>
      <c r="G39" s="22">
        <v>9662844</v>
      </c>
      <c r="H39" s="22">
        <v>11027787</v>
      </c>
      <c r="I39" s="22">
        <v>16783441</v>
      </c>
      <c r="J39" s="22">
        <v>37474072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37474072</v>
      </c>
      <c r="X39" s="22">
        <v>45909687</v>
      </c>
      <c r="Y39" s="22">
        <v>-8435615</v>
      </c>
      <c r="Z39" s="23">
        <v>-18.374368354983559</v>
      </c>
      <c r="AA39" s="20">
        <v>212401503</v>
      </c>
    </row>
    <row r="40" spans="1:27" ht="13.5" x14ac:dyDescent="0.25">
      <c r="A40" s="19" t="s">
        <v>40</v>
      </c>
      <c r="B40" s="15" t="s">
        <v>32</v>
      </c>
      <c r="C40" s="20">
        <v>163883052</v>
      </c>
      <c r="D40" s="20"/>
      <c r="E40" s="21">
        <v>120995888</v>
      </c>
      <c r="F40" s="22">
        <v>120995888</v>
      </c>
      <c r="G40" s="22">
        <v>1591515</v>
      </c>
      <c r="H40" s="22">
        <v>1676475</v>
      </c>
      <c r="I40" s="22">
        <v>1621363</v>
      </c>
      <c r="J40" s="22">
        <v>4889353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4889353</v>
      </c>
      <c r="X40" s="22">
        <v>16851243</v>
      </c>
      <c r="Y40" s="22">
        <v>-11961890</v>
      </c>
      <c r="Z40" s="23">
        <v>-70.985208628229984</v>
      </c>
      <c r="AA40" s="20">
        <v>120995888</v>
      </c>
    </row>
    <row r="41" spans="1:27" ht="13.5" x14ac:dyDescent="0.25">
      <c r="A41" s="19" t="s">
        <v>66</v>
      </c>
      <c r="B41" s="15" t="s">
        <v>32</v>
      </c>
      <c r="C41" s="20">
        <v>1379440871</v>
      </c>
      <c r="D41" s="20"/>
      <c r="E41" s="21">
        <v>1443463132</v>
      </c>
      <c r="F41" s="22">
        <v>1443843806</v>
      </c>
      <c r="G41" s="22">
        <v>19753927</v>
      </c>
      <c r="H41" s="22">
        <v>76696695</v>
      </c>
      <c r="I41" s="22">
        <v>106951650</v>
      </c>
      <c r="J41" s="22">
        <v>203402272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203402272</v>
      </c>
      <c r="X41" s="22">
        <v>262103675</v>
      </c>
      <c r="Y41" s="22">
        <v>-58701403</v>
      </c>
      <c r="Z41" s="23">
        <v>-22.396253314647343</v>
      </c>
      <c r="AA41" s="20">
        <v>1443843806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</v>
      </c>
      <c r="Y42" s="22">
        <v>-1500000</v>
      </c>
      <c r="Z42" s="23">
        <v>-100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162389238</v>
      </c>
      <c r="D43" s="20"/>
      <c r="E43" s="21">
        <v>34915084</v>
      </c>
      <c r="F43" s="22">
        <v>34399207</v>
      </c>
      <c r="G43" s="22">
        <v>1757157</v>
      </c>
      <c r="H43" s="22">
        <v>60242419</v>
      </c>
      <c r="I43" s="22">
        <v>3301073</v>
      </c>
      <c r="J43" s="22">
        <v>65300649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65300649</v>
      </c>
      <c r="X43" s="22">
        <v>7095032</v>
      </c>
      <c r="Y43" s="22">
        <v>58205617</v>
      </c>
      <c r="Z43" s="23">
        <v>820.37145146068406</v>
      </c>
      <c r="AA43" s="20">
        <v>34399207</v>
      </c>
    </row>
    <row r="44" spans="1:27" ht="13.5" x14ac:dyDescent="0.25">
      <c r="A44" s="19" t="s">
        <v>69</v>
      </c>
      <c r="B44" s="15" t="s">
        <v>32</v>
      </c>
      <c r="C44" s="20">
        <v>188352583</v>
      </c>
      <c r="D44" s="20"/>
      <c r="E44" s="21">
        <v>257368389</v>
      </c>
      <c r="F44" s="22">
        <v>257315526</v>
      </c>
      <c r="G44" s="22">
        <v>7415339</v>
      </c>
      <c r="H44" s="22">
        <v>20876942</v>
      </c>
      <c r="I44" s="22">
        <v>20727147</v>
      </c>
      <c r="J44" s="22">
        <v>49019428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49019428</v>
      </c>
      <c r="X44" s="22">
        <v>56079842</v>
      </c>
      <c r="Y44" s="22">
        <v>-7060414</v>
      </c>
      <c r="Z44" s="23">
        <v>-12.58993204724079</v>
      </c>
      <c r="AA44" s="20">
        <v>257315526</v>
      </c>
    </row>
    <row r="45" spans="1:27" ht="13.5" x14ac:dyDescent="0.25">
      <c r="A45" s="19" t="s">
        <v>70</v>
      </c>
      <c r="B45" s="15" t="s">
        <v>32</v>
      </c>
      <c r="C45" s="20">
        <v>1480820</v>
      </c>
      <c r="D45" s="20"/>
      <c r="E45" s="21">
        <v>145574</v>
      </c>
      <c r="F45" s="22">
        <v>145574</v>
      </c>
      <c r="G45" s="22"/>
      <c r="H45" s="22">
        <v>107972</v>
      </c>
      <c r="I45" s="22"/>
      <c r="J45" s="22">
        <v>107972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107972</v>
      </c>
      <c r="X45" s="22">
        <v>405</v>
      </c>
      <c r="Y45" s="22">
        <v>107567</v>
      </c>
      <c r="Z45" s="23">
        <v>26559.753086419754</v>
      </c>
      <c r="AA45" s="20">
        <v>145574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3916125618</v>
      </c>
      <c r="D47" s="29">
        <f t="shared" ref="D47:Y47" si="1">SUM(D34:D46)</f>
        <v>0</v>
      </c>
      <c r="E47" s="30">
        <f t="shared" si="1"/>
        <v>4179570061</v>
      </c>
      <c r="F47" s="31">
        <f t="shared" si="1"/>
        <v>4176735592</v>
      </c>
      <c r="G47" s="31">
        <f t="shared" si="1"/>
        <v>161641680</v>
      </c>
      <c r="H47" s="31">
        <f t="shared" si="1"/>
        <v>266000022</v>
      </c>
      <c r="I47" s="31">
        <f t="shared" si="1"/>
        <v>306241403</v>
      </c>
      <c r="J47" s="31">
        <f t="shared" si="1"/>
        <v>733883105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733883105</v>
      </c>
      <c r="X47" s="31">
        <f t="shared" si="1"/>
        <v>875709533</v>
      </c>
      <c r="Y47" s="31">
        <f t="shared" si="1"/>
        <v>-141826428</v>
      </c>
      <c r="Z47" s="32">
        <f>+IF(X47&lt;&gt;0,+(Y47/X47)*100,0)</f>
        <v>-16.195601698445824</v>
      </c>
      <c r="AA47" s="29">
        <f>SUM(AA34:AA46)</f>
        <v>4176735592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-529314811</v>
      </c>
      <c r="D48" s="39">
        <f t="shared" si="2"/>
        <v>0</v>
      </c>
      <c r="E48" s="40">
        <f t="shared" si="2"/>
        <v>-464340478</v>
      </c>
      <c r="F48" s="41">
        <f t="shared" si="2"/>
        <v>-464900241</v>
      </c>
      <c r="G48" s="41">
        <f t="shared" si="2"/>
        <v>460152619</v>
      </c>
      <c r="H48" s="41">
        <f t="shared" si="2"/>
        <v>-19747227</v>
      </c>
      <c r="I48" s="41">
        <f t="shared" si="2"/>
        <v>-65418569</v>
      </c>
      <c r="J48" s="41">
        <f t="shared" si="2"/>
        <v>374986823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374986823</v>
      </c>
      <c r="X48" s="41">
        <f t="shared" si="2"/>
        <v>164073178</v>
      </c>
      <c r="Y48" s="41">
        <f t="shared" si="2"/>
        <v>210913645</v>
      </c>
      <c r="Z48" s="42">
        <f>+IF(X48&lt;&gt;0,+(Y48/X48)*100,0)</f>
        <v>128.54852180653197</v>
      </c>
      <c r="AA48" s="39">
        <f>+AA32-AA47</f>
        <v>-464900241</v>
      </c>
    </row>
    <row r="49" spans="1:27" ht="25.5" x14ac:dyDescent="0.25">
      <c r="A49" s="43" t="s">
        <v>74</v>
      </c>
      <c r="B49" s="15" t="s">
        <v>32</v>
      </c>
      <c r="C49" s="20">
        <v>2366759</v>
      </c>
      <c r="D49" s="20"/>
      <c r="E49" s="21">
        <v>14815000</v>
      </c>
      <c r="F49" s="22">
        <v>16200456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3977469</v>
      </c>
      <c r="Y49" s="22">
        <v>-3977469</v>
      </c>
      <c r="Z49" s="23">
        <v>-100</v>
      </c>
      <c r="AA49" s="20">
        <v>16200456</v>
      </c>
    </row>
    <row r="50" spans="1:27" ht="13.5" x14ac:dyDescent="0.25">
      <c r="A50" s="43" t="s">
        <v>75</v>
      </c>
      <c r="B50" s="15" t="s">
        <v>32</v>
      </c>
      <c r="C50" s="44">
        <v>8033643</v>
      </c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1195257</v>
      </c>
      <c r="Y50" s="45">
        <v>-1195257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-518914409</v>
      </c>
      <c r="D51" s="48">
        <f t="shared" si="3"/>
        <v>0</v>
      </c>
      <c r="E51" s="49">
        <f t="shared" si="3"/>
        <v>-444744448</v>
      </c>
      <c r="F51" s="50">
        <f t="shared" si="3"/>
        <v>-443918755</v>
      </c>
      <c r="G51" s="50">
        <f t="shared" si="3"/>
        <v>460152619</v>
      </c>
      <c r="H51" s="50">
        <f t="shared" si="3"/>
        <v>-19747227</v>
      </c>
      <c r="I51" s="50">
        <f t="shared" si="3"/>
        <v>-65418569</v>
      </c>
      <c r="J51" s="50">
        <f t="shared" si="3"/>
        <v>374986823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374986823</v>
      </c>
      <c r="X51" s="50">
        <f t="shared" si="3"/>
        <v>169245904</v>
      </c>
      <c r="Y51" s="50">
        <f t="shared" si="3"/>
        <v>205740919</v>
      </c>
      <c r="Z51" s="51">
        <f>+IF(X51&lt;&gt;0,+(Y51/X51)*100,0)</f>
        <v>121.5633076709496</v>
      </c>
      <c r="AA51" s="48">
        <f>SUM(AA48:AA50)</f>
        <v>-443918755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-518914409</v>
      </c>
      <c r="D53" s="54">
        <f>+D51-D52</f>
        <v>0</v>
      </c>
      <c r="E53" s="55">
        <f t="shared" si="4"/>
        <v>-444744448</v>
      </c>
      <c r="F53" s="56">
        <f t="shared" si="4"/>
        <v>-443918755</v>
      </c>
      <c r="G53" s="56">
        <f t="shared" si="4"/>
        <v>460152619</v>
      </c>
      <c r="H53" s="56">
        <f t="shared" si="4"/>
        <v>-19747227</v>
      </c>
      <c r="I53" s="56">
        <f t="shared" si="4"/>
        <v>-65418569</v>
      </c>
      <c r="J53" s="56">
        <f t="shared" si="4"/>
        <v>374986823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374986823</v>
      </c>
      <c r="X53" s="56">
        <f t="shared" si="4"/>
        <v>169245904</v>
      </c>
      <c r="Y53" s="56">
        <f t="shared" si="4"/>
        <v>205740919</v>
      </c>
      <c r="Z53" s="57">
        <f>+IF(X53&lt;&gt;0,+(Y53/X53)*100,0)</f>
        <v>121.5633076709496</v>
      </c>
      <c r="AA53" s="54">
        <f>+AA51-AA52</f>
        <v>-443918755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-518914409</v>
      </c>
      <c r="D56" s="48">
        <f>SUM(D53:D55)</f>
        <v>0</v>
      </c>
      <c r="E56" s="49">
        <f t="shared" si="5"/>
        <v>-444744448</v>
      </c>
      <c r="F56" s="50">
        <f t="shared" si="5"/>
        <v>-443918755</v>
      </c>
      <c r="G56" s="50">
        <f t="shared" si="5"/>
        <v>460152619</v>
      </c>
      <c r="H56" s="50">
        <f t="shared" si="5"/>
        <v>-19747227</v>
      </c>
      <c r="I56" s="50">
        <f t="shared" si="5"/>
        <v>-65418569</v>
      </c>
      <c r="J56" s="50">
        <f t="shared" si="5"/>
        <v>374986823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374986823</v>
      </c>
      <c r="X56" s="50">
        <f t="shared" si="5"/>
        <v>169245904</v>
      </c>
      <c r="Y56" s="50">
        <f t="shared" si="5"/>
        <v>205740919</v>
      </c>
      <c r="Z56" s="51">
        <f>+IF(X56&lt;&gt;0,+(Y56/X56)*100,0)</f>
        <v>121.5633076709496</v>
      </c>
      <c r="AA56" s="48">
        <f>SUM(AA53:AA55)</f>
        <v>-443918755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-518914409</v>
      </c>
      <c r="D59" s="65">
        <f>SUM(D56:D58)</f>
        <v>0</v>
      </c>
      <c r="E59" s="66">
        <f t="shared" si="6"/>
        <v>-444744448</v>
      </c>
      <c r="F59" s="67">
        <f t="shared" si="6"/>
        <v>-443918755</v>
      </c>
      <c r="G59" s="67">
        <f t="shared" si="6"/>
        <v>460152619</v>
      </c>
      <c r="H59" s="67">
        <f t="shared" si="6"/>
        <v>-19747227</v>
      </c>
      <c r="I59" s="67">
        <f t="shared" si="6"/>
        <v>-65418569</v>
      </c>
      <c r="J59" s="67">
        <f t="shared" si="6"/>
        <v>374986823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374986823</v>
      </c>
      <c r="X59" s="67">
        <f t="shared" si="6"/>
        <v>169245904</v>
      </c>
      <c r="Y59" s="67">
        <f t="shared" si="6"/>
        <v>205740919</v>
      </c>
      <c r="Z59" s="68">
        <f>+IF(X59&lt;&gt;0,+(Y59/X59)*100,0)</f>
        <v>121.5633076709496</v>
      </c>
      <c r="AA59" s="65">
        <f>SUM(AA56:AA58)</f>
        <v>-443918755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342515086</v>
      </c>
      <c r="X9" s="22">
        <v>356053458</v>
      </c>
      <c r="Y9" s="22">
        <v>-13538372</v>
      </c>
      <c r="Z9" s="23">
        <v>-3.8023425122864558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53733</v>
      </c>
      <c r="X10" s="22">
        <v>125577</v>
      </c>
      <c r="Y10" s="22">
        <v>-71844</v>
      </c>
      <c r="Z10" s="23">
        <v>-57.211113500083613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10550198</v>
      </c>
      <c r="X13" s="22">
        <v>9048888</v>
      </c>
      <c r="Y13" s="22">
        <v>1501310</v>
      </c>
      <c r="Z13" s="23">
        <v>16.591099370441981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3824863</v>
      </c>
      <c r="X19" s="22">
        <v>5247468</v>
      </c>
      <c r="Y19" s="22">
        <v>-1422605</v>
      </c>
      <c r="Z19" s="23">
        <v>-27.110313011913554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23143</v>
      </c>
      <c r="X23" s="22"/>
      <c r="Y23" s="22">
        <v>23143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221633978</v>
      </c>
      <c r="X25" s="22">
        <v>224378158</v>
      </c>
      <c r="Y25" s="22">
        <v>-2744180</v>
      </c>
      <c r="Z25" s="23">
        <v>-1.223015655561269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578601023</v>
      </c>
      <c r="X32" s="31">
        <f t="shared" si="0"/>
        <v>594853549</v>
      </c>
      <c r="Y32" s="31">
        <f t="shared" si="0"/>
        <v>-16252526</v>
      </c>
      <c r="Z32" s="32">
        <f>+IF(X32&lt;&gt;0,+(Y32/X32)*100,0)</f>
        <v>-2.7321894653435113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258718732</v>
      </c>
      <c r="X34" s="22">
        <v>284224557</v>
      </c>
      <c r="Y34" s="22">
        <v>-25505825</v>
      </c>
      <c r="Z34" s="23">
        <v>-8.9738287462613577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18151936</v>
      </c>
      <c r="X37" s="22">
        <v>24530067</v>
      </c>
      <c r="Y37" s="22">
        <v>-6378131</v>
      </c>
      <c r="Z37" s="23">
        <v>-26.001278349545476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-31127045</v>
      </c>
      <c r="X38" s="22">
        <v>22634104</v>
      </c>
      <c r="Y38" s="22">
        <v>-53761149</v>
      </c>
      <c r="Z38" s="23">
        <v>-237.52276211154637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21884046</v>
      </c>
      <c r="X39" s="22">
        <v>21326028</v>
      </c>
      <c r="Y39" s="22">
        <v>558018</v>
      </c>
      <c r="Z39" s="23">
        <v>2.6166053988112554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1800</v>
      </c>
      <c r="Y40" s="22">
        <v>-1800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154622257</v>
      </c>
      <c r="X41" s="22">
        <v>198274772</v>
      </c>
      <c r="Y41" s="22">
        <v>-43652515</v>
      </c>
      <c r="Z41" s="23">
        <v>-22.016172082649021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55761149</v>
      </c>
      <c r="X43" s="22">
        <v>2000000</v>
      </c>
      <c r="Y43" s="22">
        <v>53761149</v>
      </c>
      <c r="Z43" s="23">
        <v>2688.0574500000002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27522471</v>
      </c>
      <c r="X44" s="22">
        <v>25434051</v>
      </c>
      <c r="Y44" s="22">
        <v>2088420</v>
      </c>
      <c r="Z44" s="23">
        <v>8.2111182367291793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405</v>
      </c>
      <c r="Y45" s="22">
        <v>-405</v>
      </c>
      <c r="Z45" s="23">
        <v>-100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505533546</v>
      </c>
      <c r="X47" s="31">
        <f t="shared" si="1"/>
        <v>578425784</v>
      </c>
      <c r="Y47" s="31">
        <f t="shared" si="1"/>
        <v>-72892238</v>
      </c>
      <c r="Z47" s="32">
        <f>+IF(X47&lt;&gt;0,+(Y47/X47)*100,0)</f>
        <v>-12.601830695707713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73067477</v>
      </c>
      <c r="X48" s="41">
        <f t="shared" si="2"/>
        <v>16427765</v>
      </c>
      <c r="Y48" s="41">
        <f t="shared" si="2"/>
        <v>56639712</v>
      </c>
      <c r="Z48" s="42">
        <f>+IF(X48&lt;&gt;0,+(Y48/X48)*100,0)</f>
        <v>344.78038856776925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73067477</v>
      </c>
      <c r="X51" s="50">
        <f t="shared" si="3"/>
        <v>16427765</v>
      </c>
      <c r="Y51" s="50">
        <f t="shared" si="3"/>
        <v>56639712</v>
      </c>
      <c r="Z51" s="51">
        <f>+IF(X51&lt;&gt;0,+(Y51/X51)*100,0)</f>
        <v>344.78038856776925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73067477</v>
      </c>
      <c r="X53" s="56">
        <f t="shared" si="4"/>
        <v>16427765</v>
      </c>
      <c r="Y53" s="56">
        <f t="shared" si="4"/>
        <v>56639712</v>
      </c>
      <c r="Z53" s="57">
        <f>+IF(X53&lt;&gt;0,+(Y53/X53)*100,0)</f>
        <v>344.78038856776925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73067477</v>
      </c>
      <c r="X56" s="50">
        <f t="shared" si="5"/>
        <v>16427765</v>
      </c>
      <c r="Y56" s="50">
        <f t="shared" si="5"/>
        <v>56639712</v>
      </c>
      <c r="Z56" s="51">
        <f>+IF(X56&lt;&gt;0,+(Y56/X56)*100,0)</f>
        <v>344.78038856776925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73067477</v>
      </c>
      <c r="X59" s="67">
        <f t="shared" si="6"/>
        <v>16427765</v>
      </c>
      <c r="Y59" s="67">
        <f t="shared" si="6"/>
        <v>56639712</v>
      </c>
      <c r="Z59" s="68">
        <f>+IF(X59&lt;&gt;0,+(Y59/X59)*100,0)</f>
        <v>344.78038856776925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23425198</v>
      </c>
      <c r="D9" s="20"/>
      <c r="E9" s="21">
        <v>29729209</v>
      </c>
      <c r="F9" s="22">
        <v>29729209</v>
      </c>
      <c r="G9" s="22"/>
      <c r="H9" s="22">
        <v>5536998</v>
      </c>
      <c r="I9" s="22">
        <v>2706029</v>
      </c>
      <c r="J9" s="22">
        <v>8243027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8243027</v>
      </c>
      <c r="X9" s="22">
        <v>7432302</v>
      </c>
      <c r="Y9" s="22">
        <v>810725</v>
      </c>
      <c r="Z9" s="23">
        <v>10.908127791362622</v>
      </c>
      <c r="AA9" s="20">
        <v>29729209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605378</v>
      </c>
      <c r="I13" s="22">
        <v>322745</v>
      </c>
      <c r="J13" s="22">
        <v>928123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928123</v>
      </c>
      <c r="X13" s="22"/>
      <c r="Y13" s="22">
        <v>928123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65857</v>
      </c>
      <c r="G18" s="22"/>
      <c r="H18" s="22">
        <v>12548</v>
      </c>
      <c r="I18" s="22">
        <v>1810</v>
      </c>
      <c r="J18" s="22">
        <v>14358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14358</v>
      </c>
      <c r="X18" s="22">
        <v>16464</v>
      </c>
      <c r="Y18" s="22">
        <v>-2106</v>
      </c>
      <c r="Z18" s="23">
        <v>-12.791545189504372</v>
      </c>
      <c r="AA18" s="20">
        <v>65857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21040</v>
      </c>
      <c r="I28" s="22">
        <v>10520</v>
      </c>
      <c r="J28" s="22">
        <v>31560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31560</v>
      </c>
      <c r="X28" s="22"/>
      <c r="Y28" s="22">
        <v>31560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23465590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29795066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9217068</v>
      </c>
      <c r="X32" s="31">
        <f t="shared" si="0"/>
        <v>7448766</v>
      </c>
      <c r="Y32" s="31">
        <f t="shared" si="0"/>
        <v>1768302</v>
      </c>
      <c r="Z32" s="32">
        <f>+IF(X32&lt;&gt;0,+(Y32/X32)*100,0)</f>
        <v>23.739529473741019</v>
      </c>
      <c r="AA32" s="29">
        <f>SUM(AA6:AA31)</f>
        <v>29795066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15396738</v>
      </c>
      <c r="D34" s="20"/>
      <c r="E34" s="21">
        <v>17103446</v>
      </c>
      <c r="F34" s="22">
        <v>17103446</v>
      </c>
      <c r="G34" s="22"/>
      <c r="H34" s="22">
        <v>2220997</v>
      </c>
      <c r="I34" s="22">
        <v>1203117</v>
      </c>
      <c r="J34" s="22">
        <v>3424114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3424114</v>
      </c>
      <c r="X34" s="22">
        <v>4275873</v>
      </c>
      <c r="Y34" s="22">
        <v>-851759</v>
      </c>
      <c r="Z34" s="23">
        <v>-19.920119236469372</v>
      </c>
      <c r="AA34" s="20">
        <v>17103446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47610</v>
      </c>
      <c r="D37" s="20"/>
      <c r="E37" s="21">
        <v>79319</v>
      </c>
      <c r="F37" s="22">
        <v>79319</v>
      </c>
      <c r="G37" s="22"/>
      <c r="H37" s="22">
        <v>5774</v>
      </c>
      <c r="I37" s="22">
        <v>7161</v>
      </c>
      <c r="J37" s="22">
        <v>12935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12935</v>
      </c>
      <c r="X37" s="22">
        <v>19830</v>
      </c>
      <c r="Y37" s="22">
        <v>-6895</v>
      </c>
      <c r="Z37" s="23">
        <v>-34.770549672213818</v>
      </c>
      <c r="AA37" s="20">
        <v>79319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5533000</v>
      </c>
      <c r="F38" s="22">
        <v>5533000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1383249</v>
      </c>
      <c r="Y38" s="22">
        <v>-1383249</v>
      </c>
      <c r="Z38" s="23">
        <v>-100</v>
      </c>
      <c r="AA38" s="20">
        <v>5533000</v>
      </c>
    </row>
    <row r="39" spans="1:27" ht="13.5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2060820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515208</v>
      </c>
      <c r="Y39" s="22">
        <v>-515208</v>
      </c>
      <c r="Z39" s="23">
        <v>-100</v>
      </c>
      <c r="AA39" s="20">
        <v>2060820</v>
      </c>
    </row>
    <row r="40" spans="1:27" ht="13.5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4340733</v>
      </c>
      <c r="G40" s="22"/>
      <c r="H40" s="22">
        <v>12095</v>
      </c>
      <c r="I40" s="22">
        <v>4690</v>
      </c>
      <c r="J40" s="22">
        <v>16785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16785</v>
      </c>
      <c r="X40" s="22">
        <v>1085181</v>
      </c>
      <c r="Y40" s="22">
        <v>-1068396</v>
      </c>
      <c r="Z40" s="23">
        <v>-98.453253420397147</v>
      </c>
      <c r="AA40" s="20">
        <v>4340733</v>
      </c>
    </row>
    <row r="41" spans="1:27" ht="13.5" x14ac:dyDescent="0.25">
      <c r="A41" s="19" t="s">
        <v>66</v>
      </c>
      <c r="B41" s="15" t="s">
        <v>32</v>
      </c>
      <c r="C41" s="20">
        <v>840006</v>
      </c>
      <c r="D41" s="20"/>
      <c r="E41" s="21">
        <v>147121</v>
      </c>
      <c r="F41" s="22">
        <v>147121</v>
      </c>
      <c r="G41" s="22"/>
      <c r="H41" s="22">
        <v>23810</v>
      </c>
      <c r="I41" s="22">
        <v>16905</v>
      </c>
      <c r="J41" s="22">
        <v>40715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40715</v>
      </c>
      <c r="X41" s="22">
        <v>36780</v>
      </c>
      <c r="Y41" s="22">
        <v>3935</v>
      </c>
      <c r="Z41" s="23">
        <v>10.698749320282761</v>
      </c>
      <c r="AA41" s="20">
        <v>147121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1585830</v>
      </c>
      <c r="D44" s="20"/>
      <c r="E44" s="21">
        <v>919996</v>
      </c>
      <c r="F44" s="22">
        <v>919996</v>
      </c>
      <c r="G44" s="22"/>
      <c r="H44" s="22">
        <v>252682</v>
      </c>
      <c r="I44" s="22">
        <v>236113</v>
      </c>
      <c r="J44" s="22">
        <v>488795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488795</v>
      </c>
      <c r="X44" s="22">
        <v>230001</v>
      </c>
      <c r="Y44" s="22">
        <v>258794</v>
      </c>
      <c r="Z44" s="23">
        <v>112.51864122329903</v>
      </c>
      <c r="AA44" s="20">
        <v>919996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25214116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30184435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3983344</v>
      </c>
      <c r="X47" s="31">
        <f t="shared" si="1"/>
        <v>7546122</v>
      </c>
      <c r="Y47" s="31">
        <f t="shared" si="1"/>
        <v>-3562778</v>
      </c>
      <c r="Z47" s="32">
        <f>+IF(X47&lt;&gt;0,+(Y47/X47)*100,0)</f>
        <v>-47.213363367303103</v>
      </c>
      <c r="AA47" s="29">
        <f>SUM(AA34:AA46)</f>
        <v>30184435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-1748526</v>
      </c>
      <c r="D48" s="39">
        <f t="shared" si="2"/>
        <v>0</v>
      </c>
      <c r="E48" s="40">
        <f t="shared" si="2"/>
        <v>-389369</v>
      </c>
      <c r="F48" s="41">
        <f t="shared" si="2"/>
        <v>-389369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5233724</v>
      </c>
      <c r="X48" s="41">
        <f t="shared" si="2"/>
        <v>-97356</v>
      </c>
      <c r="Y48" s="41">
        <f t="shared" si="2"/>
        <v>5331080</v>
      </c>
      <c r="Z48" s="42">
        <f>+IF(X48&lt;&gt;0,+(Y48/X48)*100,0)</f>
        <v>-5475.8617856115698</v>
      </c>
      <c r="AA48" s="39">
        <f>+AA32-AA47</f>
        <v>-389369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-1748526</v>
      </c>
      <c r="D51" s="48">
        <f t="shared" si="3"/>
        <v>0</v>
      </c>
      <c r="E51" s="49">
        <f t="shared" si="3"/>
        <v>-389369</v>
      </c>
      <c r="F51" s="50">
        <f t="shared" si="3"/>
        <v>-389369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5233724</v>
      </c>
      <c r="X51" s="50">
        <f t="shared" si="3"/>
        <v>-97356</v>
      </c>
      <c r="Y51" s="50">
        <f t="shared" si="3"/>
        <v>5331080</v>
      </c>
      <c r="Z51" s="51">
        <f>+IF(X51&lt;&gt;0,+(Y51/X51)*100,0)</f>
        <v>-5475.8617856115698</v>
      </c>
      <c r="AA51" s="48">
        <f>SUM(AA48:AA50)</f>
        <v>-389369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-1748526</v>
      </c>
      <c r="D53" s="54">
        <f>+D51-D52</f>
        <v>0</v>
      </c>
      <c r="E53" s="55">
        <f t="shared" si="4"/>
        <v>-389369</v>
      </c>
      <c r="F53" s="56">
        <f t="shared" si="4"/>
        <v>-389369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5233724</v>
      </c>
      <c r="X53" s="56">
        <f t="shared" si="4"/>
        <v>-97356</v>
      </c>
      <c r="Y53" s="56">
        <f t="shared" si="4"/>
        <v>5331080</v>
      </c>
      <c r="Z53" s="57">
        <f>+IF(X53&lt;&gt;0,+(Y53/X53)*100,0)</f>
        <v>-5475.8617856115698</v>
      </c>
      <c r="AA53" s="54">
        <f>+AA51-AA52</f>
        <v>-389369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-1748526</v>
      </c>
      <c r="D56" s="48">
        <f>SUM(D53:D55)</f>
        <v>0</v>
      </c>
      <c r="E56" s="49">
        <f t="shared" si="5"/>
        <v>-389369</v>
      </c>
      <c r="F56" s="50">
        <f t="shared" si="5"/>
        <v>-389369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5233724</v>
      </c>
      <c r="X56" s="50">
        <f t="shared" si="5"/>
        <v>-97356</v>
      </c>
      <c r="Y56" s="50">
        <f t="shared" si="5"/>
        <v>5331080</v>
      </c>
      <c r="Z56" s="51">
        <f>+IF(X56&lt;&gt;0,+(Y56/X56)*100,0)</f>
        <v>-5475.8617856115698</v>
      </c>
      <c r="AA56" s="48">
        <f>SUM(AA53:AA55)</f>
        <v>-389369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-1748526</v>
      </c>
      <c r="D59" s="65">
        <f>SUM(D56:D58)</f>
        <v>0</v>
      </c>
      <c r="E59" s="66">
        <f t="shared" si="6"/>
        <v>-389369</v>
      </c>
      <c r="F59" s="67">
        <f t="shared" si="6"/>
        <v>-389369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5233724</v>
      </c>
      <c r="X59" s="67">
        <f t="shared" si="6"/>
        <v>-97356</v>
      </c>
      <c r="Y59" s="67">
        <f t="shared" si="6"/>
        <v>5331080</v>
      </c>
      <c r="Z59" s="68">
        <f>+IF(X59&lt;&gt;0,+(Y59/X59)*100,0)</f>
        <v>-5475.8617856115698</v>
      </c>
      <c r="AA59" s="65">
        <f>SUM(AA56:AA58)</f>
        <v>-389369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14150626</v>
      </c>
      <c r="D9" s="20"/>
      <c r="E9" s="21">
        <v>15272000</v>
      </c>
      <c r="F9" s="22">
        <v>15272000</v>
      </c>
      <c r="G9" s="22">
        <v>1165056</v>
      </c>
      <c r="H9" s="22">
        <v>1127895</v>
      </c>
      <c r="I9" s="22">
        <v>1113185</v>
      </c>
      <c r="J9" s="22">
        <v>3406136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3406136</v>
      </c>
      <c r="X9" s="22">
        <v>3818004</v>
      </c>
      <c r="Y9" s="22">
        <v>-411868</v>
      </c>
      <c r="Z9" s="23">
        <v>-10.787521437903155</v>
      </c>
      <c r="AA9" s="20">
        <v>15272000</v>
      </c>
    </row>
    <row r="10" spans="1:27" ht="13.5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18000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</v>
      </c>
      <c r="X10" s="22">
        <v>4500</v>
      </c>
      <c r="Y10" s="22">
        <v>-4000</v>
      </c>
      <c r="Z10" s="23">
        <v>-88.888888888888886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908450</v>
      </c>
      <c r="D25" s="20"/>
      <c r="E25" s="21">
        <v>902000</v>
      </c>
      <c r="F25" s="22">
        <v>902000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225501</v>
      </c>
      <c r="Y25" s="22">
        <v>-225501</v>
      </c>
      <c r="Z25" s="23">
        <v>-100</v>
      </c>
      <c r="AA25" s="20">
        <v>902000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15082286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16192000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3406636</v>
      </c>
      <c r="X32" s="31">
        <f t="shared" si="0"/>
        <v>4048005</v>
      </c>
      <c r="Y32" s="31">
        <f t="shared" si="0"/>
        <v>-641369</v>
      </c>
      <c r="Z32" s="32">
        <f>+IF(X32&lt;&gt;0,+(Y32/X32)*100,0)</f>
        <v>-15.844076279550052</v>
      </c>
      <c r="AA32" s="29">
        <f>SUM(AA6:AA31)</f>
        <v>16192000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9363418</v>
      </c>
      <c r="D34" s="20"/>
      <c r="E34" s="21">
        <v>9581743</v>
      </c>
      <c r="F34" s="22">
        <v>9581743</v>
      </c>
      <c r="G34" s="22">
        <v>687249</v>
      </c>
      <c r="H34" s="22">
        <v>728238</v>
      </c>
      <c r="I34" s="22">
        <v>771245</v>
      </c>
      <c r="J34" s="22">
        <v>2186732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2186732</v>
      </c>
      <c r="X34" s="22">
        <v>2212792</v>
      </c>
      <c r="Y34" s="22">
        <v>-26060</v>
      </c>
      <c r="Z34" s="23">
        <v>-1.1776976778657913</v>
      </c>
      <c r="AA34" s="20">
        <v>9581743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1629602</v>
      </c>
      <c r="D37" s="20"/>
      <c r="E37" s="21">
        <v>1745000</v>
      </c>
      <c r="F37" s="22">
        <v>1745000</v>
      </c>
      <c r="G37" s="22"/>
      <c r="H37" s="22">
        <v>144990</v>
      </c>
      <c r="I37" s="22">
        <v>137819</v>
      </c>
      <c r="J37" s="22">
        <v>282809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282809</v>
      </c>
      <c r="X37" s="22">
        <v>334820</v>
      </c>
      <c r="Y37" s="22">
        <v>-52011</v>
      </c>
      <c r="Z37" s="23">
        <v>-15.534018278477987</v>
      </c>
      <c r="AA37" s="20">
        <v>1745000</v>
      </c>
    </row>
    <row r="38" spans="1:27" ht="13.5" x14ac:dyDescent="0.25">
      <c r="A38" s="19" t="s">
        <v>64</v>
      </c>
      <c r="B38" s="15" t="s">
        <v>32</v>
      </c>
      <c r="C38" s="20">
        <v>1396364</v>
      </c>
      <c r="D38" s="20"/>
      <c r="E38" s="21">
        <v>1877000</v>
      </c>
      <c r="F38" s="22">
        <v>1877000</v>
      </c>
      <c r="G38" s="22">
        <v>156417</v>
      </c>
      <c r="H38" s="22">
        <v>156417</v>
      </c>
      <c r="I38" s="22">
        <v>156417</v>
      </c>
      <c r="J38" s="22">
        <v>469251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469251</v>
      </c>
      <c r="X38" s="22">
        <v>469251</v>
      </c>
      <c r="Y38" s="22"/>
      <c r="Z38" s="23"/>
      <c r="AA38" s="20">
        <v>1877000</v>
      </c>
    </row>
    <row r="39" spans="1:27" ht="13.5" x14ac:dyDescent="0.25">
      <c r="A39" s="19" t="s">
        <v>65</v>
      </c>
      <c r="B39" s="15" t="s">
        <v>32</v>
      </c>
      <c r="C39" s="20">
        <v>793991</v>
      </c>
      <c r="D39" s="20"/>
      <c r="E39" s="21">
        <v>1742000</v>
      </c>
      <c r="F39" s="22">
        <v>1742000</v>
      </c>
      <c r="G39" s="22">
        <v>145166</v>
      </c>
      <c r="H39" s="22">
        <v>145166</v>
      </c>
      <c r="I39" s="22">
        <v>145166</v>
      </c>
      <c r="J39" s="22">
        <v>435498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435498</v>
      </c>
      <c r="X39" s="22">
        <v>435498</v>
      </c>
      <c r="Y39" s="22"/>
      <c r="Z39" s="23"/>
      <c r="AA39" s="20">
        <v>1742000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1146840</v>
      </c>
      <c r="D41" s="20"/>
      <c r="E41" s="21">
        <v>1425000</v>
      </c>
      <c r="F41" s="22">
        <v>1425000</v>
      </c>
      <c r="G41" s="22"/>
      <c r="H41" s="22">
        <v>263499</v>
      </c>
      <c r="I41" s="22">
        <v>109059</v>
      </c>
      <c r="J41" s="22">
        <v>372558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372558</v>
      </c>
      <c r="X41" s="22">
        <v>167434</v>
      </c>
      <c r="Y41" s="22">
        <v>205124</v>
      </c>
      <c r="Z41" s="23">
        <v>122.5103622920076</v>
      </c>
      <c r="AA41" s="20">
        <v>1425000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709949</v>
      </c>
      <c r="D44" s="20"/>
      <c r="E44" s="21">
        <v>537816</v>
      </c>
      <c r="F44" s="22">
        <v>537816</v>
      </c>
      <c r="G44" s="22">
        <v>5638</v>
      </c>
      <c r="H44" s="22">
        <v>9562</v>
      </c>
      <c r="I44" s="22">
        <v>21561</v>
      </c>
      <c r="J44" s="22">
        <v>36761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36761</v>
      </c>
      <c r="X44" s="22">
        <v>53599</v>
      </c>
      <c r="Y44" s="22">
        <v>-16838</v>
      </c>
      <c r="Z44" s="23">
        <v>-31.414765200843298</v>
      </c>
      <c r="AA44" s="20">
        <v>537816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15040164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16908559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3783609</v>
      </c>
      <c r="X47" s="31">
        <f t="shared" si="1"/>
        <v>3673394</v>
      </c>
      <c r="Y47" s="31">
        <f t="shared" si="1"/>
        <v>110215</v>
      </c>
      <c r="Z47" s="32">
        <f>+IF(X47&lt;&gt;0,+(Y47/X47)*100,0)</f>
        <v>3.0003587962521854</v>
      </c>
      <c r="AA47" s="29">
        <f>SUM(AA34:AA46)</f>
        <v>16908559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42122</v>
      </c>
      <c r="D48" s="39">
        <f t="shared" si="2"/>
        <v>0</v>
      </c>
      <c r="E48" s="40">
        <f t="shared" si="2"/>
        <v>-716559</v>
      </c>
      <c r="F48" s="41">
        <f t="shared" si="2"/>
        <v>-716559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-376973</v>
      </c>
      <c r="X48" s="41">
        <f t="shared" si="2"/>
        <v>374611</v>
      </c>
      <c r="Y48" s="41">
        <f t="shared" si="2"/>
        <v>-751584</v>
      </c>
      <c r="Z48" s="42">
        <f>+IF(X48&lt;&gt;0,+(Y48/X48)*100,0)</f>
        <v>-200.63052072683396</v>
      </c>
      <c r="AA48" s="39">
        <f>+AA32-AA47</f>
        <v>-716559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42122</v>
      </c>
      <c r="D51" s="48">
        <f t="shared" si="3"/>
        <v>0</v>
      </c>
      <c r="E51" s="49">
        <f t="shared" si="3"/>
        <v>-716559</v>
      </c>
      <c r="F51" s="50">
        <f t="shared" si="3"/>
        <v>-716559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-376973</v>
      </c>
      <c r="X51" s="50">
        <f t="shared" si="3"/>
        <v>374611</v>
      </c>
      <c r="Y51" s="50">
        <f t="shared" si="3"/>
        <v>-751584</v>
      </c>
      <c r="Z51" s="51">
        <f>+IF(X51&lt;&gt;0,+(Y51/X51)*100,0)</f>
        <v>-200.63052072683396</v>
      </c>
      <c r="AA51" s="48">
        <f>SUM(AA48:AA50)</f>
        <v>-716559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42122</v>
      </c>
      <c r="D53" s="54">
        <f>+D51-D52</f>
        <v>0</v>
      </c>
      <c r="E53" s="55">
        <f t="shared" si="4"/>
        <v>-716559</v>
      </c>
      <c r="F53" s="56">
        <f t="shared" si="4"/>
        <v>-716559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-376973</v>
      </c>
      <c r="X53" s="56">
        <f t="shared" si="4"/>
        <v>374611</v>
      </c>
      <c r="Y53" s="56">
        <f t="shared" si="4"/>
        <v>-751584</v>
      </c>
      <c r="Z53" s="57">
        <f>+IF(X53&lt;&gt;0,+(Y53/X53)*100,0)</f>
        <v>-200.63052072683396</v>
      </c>
      <c r="AA53" s="54">
        <f>+AA51-AA52</f>
        <v>-716559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42122</v>
      </c>
      <c r="D56" s="48">
        <f>SUM(D53:D55)</f>
        <v>0</v>
      </c>
      <c r="E56" s="49">
        <f t="shared" si="5"/>
        <v>-716559</v>
      </c>
      <c r="F56" s="50">
        <f t="shared" si="5"/>
        <v>-716559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-376973</v>
      </c>
      <c r="X56" s="50">
        <f t="shared" si="5"/>
        <v>374611</v>
      </c>
      <c r="Y56" s="50">
        <f t="shared" si="5"/>
        <v>-751584</v>
      </c>
      <c r="Z56" s="51">
        <f>+IF(X56&lt;&gt;0,+(Y56/X56)*100,0)</f>
        <v>-200.63052072683396</v>
      </c>
      <c r="AA56" s="48">
        <f>SUM(AA53:AA55)</f>
        <v>-716559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42122</v>
      </c>
      <c r="D59" s="65">
        <f>SUM(D56:D58)</f>
        <v>0</v>
      </c>
      <c r="E59" s="66">
        <f t="shared" si="6"/>
        <v>-716559</v>
      </c>
      <c r="F59" s="67">
        <f t="shared" si="6"/>
        <v>-716559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-376973</v>
      </c>
      <c r="X59" s="67">
        <f t="shared" si="6"/>
        <v>374611</v>
      </c>
      <c r="Y59" s="67">
        <f t="shared" si="6"/>
        <v>-751584</v>
      </c>
      <c r="Z59" s="68">
        <f>+IF(X59&lt;&gt;0,+(Y59/X59)*100,0)</f>
        <v>-200.63052072683396</v>
      </c>
      <c r="AA59" s="65">
        <f>SUM(AA56:AA58)</f>
        <v>-716559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33026854</v>
      </c>
      <c r="D9" s="20"/>
      <c r="E9" s="21">
        <v>39604000</v>
      </c>
      <c r="F9" s="22">
        <v>39604000</v>
      </c>
      <c r="G9" s="22">
        <v>3257570</v>
      </c>
      <c r="H9" s="22">
        <v>3251992</v>
      </c>
      <c r="I9" s="22">
        <v>3292704</v>
      </c>
      <c r="J9" s="22">
        <v>9802266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9802266</v>
      </c>
      <c r="X9" s="22">
        <v>9855311</v>
      </c>
      <c r="Y9" s="22">
        <v>-53045</v>
      </c>
      <c r="Z9" s="23">
        <v>-0.53823770756701639</v>
      </c>
      <c r="AA9" s="20">
        <v>39604000</v>
      </c>
    </row>
    <row r="10" spans="1:27" ht="13.5" x14ac:dyDescent="0.25">
      <c r="A10" s="19" t="s">
        <v>38</v>
      </c>
      <c r="B10" s="15" t="s">
        <v>32</v>
      </c>
      <c r="C10" s="20">
        <v>182517</v>
      </c>
      <c r="D10" s="20"/>
      <c r="E10" s="21">
        <v>104000</v>
      </c>
      <c r="F10" s="22">
        <v>104000</v>
      </c>
      <c r="G10" s="22">
        <v>2933</v>
      </c>
      <c r="H10" s="22">
        <v>15021</v>
      </c>
      <c r="I10" s="22">
        <v>12463</v>
      </c>
      <c r="J10" s="22">
        <v>30417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30417</v>
      </c>
      <c r="X10" s="22">
        <v>20075</v>
      </c>
      <c r="Y10" s="22">
        <v>10342</v>
      </c>
      <c r="Z10" s="23">
        <v>51.516811955168116</v>
      </c>
      <c r="AA10" s="20">
        <v>104000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196263</v>
      </c>
      <c r="H13" s="22">
        <v>201840</v>
      </c>
      <c r="I13" s="22">
        <v>207728</v>
      </c>
      <c r="J13" s="22">
        <v>605831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605831</v>
      </c>
      <c r="X13" s="22"/>
      <c r="Y13" s="22">
        <v>605831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6598243</v>
      </c>
      <c r="D25" s="20"/>
      <c r="E25" s="21">
        <v>140000</v>
      </c>
      <c r="F25" s="22">
        <v>140000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39807614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39848000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10438514</v>
      </c>
      <c r="X32" s="31">
        <f t="shared" si="0"/>
        <v>9875386</v>
      </c>
      <c r="Y32" s="31">
        <f t="shared" si="0"/>
        <v>563128</v>
      </c>
      <c r="Z32" s="32">
        <f>+IF(X32&lt;&gt;0,+(Y32/X32)*100,0)</f>
        <v>5.7023391288198759</v>
      </c>
      <c r="AA32" s="29">
        <f>SUM(AA6:AA31)</f>
        <v>39848000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12020211</v>
      </c>
      <c r="D34" s="20"/>
      <c r="E34" s="21">
        <v>15141343</v>
      </c>
      <c r="F34" s="22">
        <v>15141343</v>
      </c>
      <c r="G34" s="22">
        <v>830900</v>
      </c>
      <c r="H34" s="22">
        <v>989730</v>
      </c>
      <c r="I34" s="22">
        <v>1022014</v>
      </c>
      <c r="J34" s="22">
        <v>2842644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2842644</v>
      </c>
      <c r="X34" s="22">
        <v>3319487</v>
      </c>
      <c r="Y34" s="22">
        <v>-476843</v>
      </c>
      <c r="Z34" s="23">
        <v>-14.36496060987737</v>
      </c>
      <c r="AA34" s="20">
        <v>15141343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1523952</v>
      </c>
      <c r="D37" s="20"/>
      <c r="E37" s="21">
        <v>2121000</v>
      </c>
      <c r="F37" s="22">
        <v>2121000</v>
      </c>
      <c r="G37" s="22">
        <v>143146</v>
      </c>
      <c r="H37" s="22">
        <v>156879</v>
      </c>
      <c r="I37" s="22">
        <v>107198</v>
      </c>
      <c r="J37" s="22">
        <v>407223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407223</v>
      </c>
      <c r="X37" s="22">
        <v>501569</v>
      </c>
      <c r="Y37" s="22">
        <v>-94346</v>
      </c>
      <c r="Z37" s="23">
        <v>-18.810173675007825</v>
      </c>
      <c r="AA37" s="20">
        <v>2121000</v>
      </c>
    </row>
    <row r="38" spans="1:27" ht="13.5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3413000</v>
      </c>
      <c r="G38" s="22">
        <v>284417</v>
      </c>
      <c r="H38" s="22">
        <v>284417</v>
      </c>
      <c r="I38" s="22">
        <v>284417</v>
      </c>
      <c r="J38" s="22">
        <v>853251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853251</v>
      </c>
      <c r="X38" s="22">
        <v>853251</v>
      </c>
      <c r="Y38" s="22"/>
      <c r="Z38" s="23"/>
      <c r="AA38" s="20">
        <v>3413000</v>
      </c>
    </row>
    <row r="39" spans="1:27" ht="13.5" x14ac:dyDescent="0.25">
      <c r="A39" s="19" t="s">
        <v>65</v>
      </c>
      <c r="B39" s="15" t="s">
        <v>32</v>
      </c>
      <c r="C39" s="20">
        <v>11631960</v>
      </c>
      <c r="D39" s="20"/>
      <c r="E39" s="21">
        <v>11877000</v>
      </c>
      <c r="F39" s="22">
        <v>11877000</v>
      </c>
      <c r="G39" s="22">
        <v>989750</v>
      </c>
      <c r="H39" s="22">
        <v>989750</v>
      </c>
      <c r="I39" s="22">
        <v>989750</v>
      </c>
      <c r="J39" s="22">
        <v>2969250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2969250</v>
      </c>
      <c r="X39" s="22">
        <v>2969250</v>
      </c>
      <c r="Y39" s="22"/>
      <c r="Z39" s="23"/>
      <c r="AA39" s="20">
        <v>11877000</v>
      </c>
    </row>
    <row r="40" spans="1:27" ht="13.5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10365300</v>
      </c>
      <c r="G40" s="22">
        <v>938770</v>
      </c>
      <c r="H40" s="22">
        <v>938770</v>
      </c>
      <c r="I40" s="22">
        <v>938770</v>
      </c>
      <c r="J40" s="22">
        <v>2816310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2816310</v>
      </c>
      <c r="X40" s="22">
        <v>2816310</v>
      </c>
      <c r="Y40" s="22"/>
      <c r="Z40" s="23"/>
      <c r="AA40" s="20">
        <v>10365300</v>
      </c>
    </row>
    <row r="41" spans="1:27" ht="13.5" x14ac:dyDescent="0.25">
      <c r="A41" s="19" t="s">
        <v>66</v>
      </c>
      <c r="B41" s="15" t="s">
        <v>32</v>
      </c>
      <c r="C41" s="20">
        <v>11849816</v>
      </c>
      <c r="D41" s="20"/>
      <c r="E41" s="21">
        <v>9869000</v>
      </c>
      <c r="F41" s="22">
        <v>9869000</v>
      </c>
      <c r="G41" s="22">
        <v>143436</v>
      </c>
      <c r="H41" s="22">
        <v>159367</v>
      </c>
      <c r="I41" s="22">
        <v>744256</v>
      </c>
      <c r="J41" s="22">
        <v>1047059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1047059</v>
      </c>
      <c r="X41" s="22">
        <v>1082399</v>
      </c>
      <c r="Y41" s="22">
        <v>-35340</v>
      </c>
      <c r="Z41" s="23">
        <v>-3.264969756993493</v>
      </c>
      <c r="AA41" s="20">
        <v>9869000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2058155</v>
      </c>
      <c r="D44" s="20"/>
      <c r="E44" s="21">
        <v>2520000</v>
      </c>
      <c r="F44" s="22">
        <v>2520000</v>
      </c>
      <c r="G44" s="22">
        <v>52402</v>
      </c>
      <c r="H44" s="22">
        <v>214490</v>
      </c>
      <c r="I44" s="22">
        <v>100475</v>
      </c>
      <c r="J44" s="22">
        <v>367367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367367</v>
      </c>
      <c r="X44" s="22">
        <v>589295</v>
      </c>
      <c r="Y44" s="22">
        <v>-221928</v>
      </c>
      <c r="Z44" s="23">
        <v>-37.659915661935024</v>
      </c>
      <c r="AA44" s="20">
        <v>2520000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51998484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55306643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11303104</v>
      </c>
      <c r="X47" s="31">
        <f t="shared" si="1"/>
        <v>12131561</v>
      </c>
      <c r="Y47" s="31">
        <f t="shared" si="1"/>
        <v>-828457</v>
      </c>
      <c r="Z47" s="32">
        <f>+IF(X47&lt;&gt;0,+(Y47/X47)*100,0)</f>
        <v>-6.8289398206875438</v>
      </c>
      <c r="AA47" s="29">
        <f>SUM(AA34:AA46)</f>
        <v>55306643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-12190870</v>
      </c>
      <c r="D48" s="39">
        <f t="shared" si="2"/>
        <v>0</v>
      </c>
      <c r="E48" s="40">
        <f t="shared" si="2"/>
        <v>-15458643</v>
      </c>
      <c r="F48" s="41">
        <f t="shared" si="2"/>
        <v>-15458643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-864590</v>
      </c>
      <c r="X48" s="41">
        <f t="shared" si="2"/>
        <v>-2256175</v>
      </c>
      <c r="Y48" s="41">
        <f t="shared" si="2"/>
        <v>1391585</v>
      </c>
      <c r="Z48" s="42">
        <f>+IF(X48&lt;&gt;0,+(Y48/X48)*100,0)</f>
        <v>-61.678947776657402</v>
      </c>
      <c r="AA48" s="39">
        <f>+AA32-AA47</f>
        <v>-15458643</v>
      </c>
    </row>
    <row r="49" spans="1:27" ht="25.5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425456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33720</v>
      </c>
      <c r="Y49" s="22">
        <v>-33720</v>
      </c>
      <c r="Z49" s="23">
        <v>-100</v>
      </c>
      <c r="AA49" s="20">
        <v>425456</v>
      </c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-9408229</v>
      </c>
      <c r="D51" s="48">
        <f t="shared" si="3"/>
        <v>0</v>
      </c>
      <c r="E51" s="49">
        <f t="shared" si="3"/>
        <v>-15218643</v>
      </c>
      <c r="F51" s="50">
        <f t="shared" si="3"/>
        <v>-15033187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-864590</v>
      </c>
      <c r="X51" s="50">
        <f t="shared" si="3"/>
        <v>-2222455</v>
      </c>
      <c r="Y51" s="50">
        <f t="shared" si="3"/>
        <v>1357865</v>
      </c>
      <c r="Z51" s="51">
        <f>+IF(X51&lt;&gt;0,+(Y51/X51)*100,0)</f>
        <v>-61.097525034252662</v>
      </c>
      <c r="AA51" s="48">
        <f>SUM(AA48:AA50)</f>
        <v>-15033187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-9408229</v>
      </c>
      <c r="D53" s="54">
        <f>+D51-D52</f>
        <v>0</v>
      </c>
      <c r="E53" s="55">
        <f t="shared" si="4"/>
        <v>-15218643</v>
      </c>
      <c r="F53" s="56">
        <f t="shared" si="4"/>
        <v>-15033187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-864590</v>
      </c>
      <c r="X53" s="56">
        <f t="shared" si="4"/>
        <v>-2222455</v>
      </c>
      <c r="Y53" s="56">
        <f t="shared" si="4"/>
        <v>1357865</v>
      </c>
      <c r="Z53" s="57">
        <f>+IF(X53&lt;&gt;0,+(Y53/X53)*100,0)</f>
        <v>-61.097525034252662</v>
      </c>
      <c r="AA53" s="54">
        <f>+AA51-AA52</f>
        <v>-15033187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-9408229</v>
      </c>
      <c r="D56" s="48">
        <f>SUM(D53:D55)</f>
        <v>0</v>
      </c>
      <c r="E56" s="49">
        <f t="shared" si="5"/>
        <v>-15218643</v>
      </c>
      <c r="F56" s="50">
        <f t="shared" si="5"/>
        <v>-15033187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-864590</v>
      </c>
      <c r="X56" s="50">
        <f t="shared" si="5"/>
        <v>-2222455</v>
      </c>
      <c r="Y56" s="50">
        <f t="shared" si="5"/>
        <v>1357865</v>
      </c>
      <c r="Z56" s="51">
        <f>+IF(X56&lt;&gt;0,+(Y56/X56)*100,0)</f>
        <v>-61.097525034252662</v>
      </c>
      <c r="AA56" s="48">
        <f>SUM(AA53:AA55)</f>
        <v>-15033187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-9408229</v>
      </c>
      <c r="D59" s="65">
        <f>SUM(D56:D58)</f>
        <v>0</v>
      </c>
      <c r="E59" s="66">
        <f t="shared" si="6"/>
        <v>-15218643</v>
      </c>
      <c r="F59" s="67">
        <f t="shared" si="6"/>
        <v>-15033187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-864590</v>
      </c>
      <c r="X59" s="67">
        <f t="shared" si="6"/>
        <v>-2222455</v>
      </c>
      <c r="Y59" s="67">
        <f t="shared" si="6"/>
        <v>1357865</v>
      </c>
      <c r="Z59" s="68">
        <f>+IF(X59&lt;&gt;0,+(Y59/X59)*100,0)</f>
        <v>-61.097525034252662</v>
      </c>
      <c r="AA59" s="65">
        <f>SUM(AA56:AA58)</f>
        <v>-15033187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83534948</v>
      </c>
      <c r="G9" s="22">
        <v>7058203</v>
      </c>
      <c r="H9" s="22">
        <v>7142383</v>
      </c>
      <c r="I9" s="22">
        <v>7100836</v>
      </c>
      <c r="J9" s="22">
        <v>21301422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21301422</v>
      </c>
      <c r="X9" s="22">
        <v>21662407</v>
      </c>
      <c r="Y9" s="22">
        <v>-360985</v>
      </c>
      <c r="Z9" s="23">
        <v>-1.6664122320294323</v>
      </c>
      <c r="AA9" s="20">
        <v>83534948</v>
      </c>
    </row>
    <row r="10" spans="1:27" ht="13.5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340822</v>
      </c>
      <c r="G10" s="22">
        <v>7440</v>
      </c>
      <c r="H10" s="22">
        <v>22803</v>
      </c>
      <c r="I10" s="22">
        <v>620</v>
      </c>
      <c r="J10" s="22">
        <v>30863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30863</v>
      </c>
      <c r="X10" s="22">
        <v>54885</v>
      </c>
      <c r="Y10" s="22">
        <v>-24022</v>
      </c>
      <c r="Z10" s="23">
        <v>-43.767878290972035</v>
      </c>
      <c r="AA10" s="20">
        <v>340822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2156553</v>
      </c>
      <c r="G13" s="22">
        <v>314135</v>
      </c>
      <c r="H13" s="22">
        <v>318171</v>
      </c>
      <c r="I13" s="22">
        <v>282122</v>
      </c>
      <c r="J13" s="22">
        <v>914428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914428</v>
      </c>
      <c r="X13" s="22">
        <v>478790</v>
      </c>
      <c r="Y13" s="22">
        <v>435638</v>
      </c>
      <c r="Z13" s="23">
        <v>90.98728043609934</v>
      </c>
      <c r="AA13" s="20">
        <v>2156553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679840</v>
      </c>
      <c r="G19" s="22">
        <v>99026</v>
      </c>
      <c r="H19" s="22">
        <v>31650</v>
      </c>
      <c r="I19" s="22">
        <v>18072</v>
      </c>
      <c r="J19" s="22">
        <v>148748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148748</v>
      </c>
      <c r="X19" s="22">
        <v>109478</v>
      </c>
      <c r="Y19" s="22">
        <v>39270</v>
      </c>
      <c r="Z19" s="23">
        <v>35.870220500922564</v>
      </c>
      <c r="AA19" s="20">
        <v>679840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13479042</v>
      </c>
      <c r="X25" s="22">
        <v>7565010</v>
      </c>
      <c r="Y25" s="22">
        <v>5914032</v>
      </c>
      <c r="Z25" s="23">
        <v>78.17612931113112</v>
      </c>
      <c r="AA25" s="20">
        <v>30260049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6778705</v>
      </c>
      <c r="G28" s="22">
        <v>668391</v>
      </c>
      <c r="H28" s="22">
        <v>542260</v>
      </c>
      <c r="I28" s="22">
        <v>550283</v>
      </c>
      <c r="J28" s="22">
        <v>1760934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1760934</v>
      </c>
      <c r="X28" s="22">
        <v>1757864</v>
      </c>
      <c r="Y28" s="22">
        <v>3070</v>
      </c>
      <c r="Z28" s="23">
        <v>0.17464377221446029</v>
      </c>
      <c r="AA28" s="20">
        <v>6778705</v>
      </c>
    </row>
    <row r="29" spans="1:27" ht="13.5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123750917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37635437</v>
      </c>
      <c r="X32" s="31">
        <f t="shared" si="0"/>
        <v>31628434</v>
      </c>
      <c r="Y32" s="31">
        <f t="shared" si="0"/>
        <v>6007003</v>
      </c>
      <c r="Z32" s="32">
        <f>+IF(X32&lt;&gt;0,+(Y32/X32)*100,0)</f>
        <v>18.992413598472819</v>
      </c>
      <c r="AA32" s="29">
        <f>SUM(AA6:AA31)</f>
        <v>123750917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36866186</v>
      </c>
      <c r="G34" s="22">
        <v>3328071</v>
      </c>
      <c r="H34" s="22">
        <v>3329028</v>
      </c>
      <c r="I34" s="22">
        <v>3561304</v>
      </c>
      <c r="J34" s="22">
        <v>10218403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10218403</v>
      </c>
      <c r="X34" s="22">
        <v>9200019</v>
      </c>
      <c r="Y34" s="22">
        <v>1018384</v>
      </c>
      <c r="Z34" s="23">
        <v>11.069368443695605</v>
      </c>
      <c r="AA34" s="20">
        <v>36866186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9441212</v>
      </c>
      <c r="G37" s="22">
        <v>511237</v>
      </c>
      <c r="H37" s="22">
        <v>678319</v>
      </c>
      <c r="I37" s="22">
        <v>685107</v>
      </c>
      <c r="J37" s="22">
        <v>1874663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1874663</v>
      </c>
      <c r="X37" s="22">
        <v>2360304</v>
      </c>
      <c r="Y37" s="22">
        <v>-485641</v>
      </c>
      <c r="Z37" s="23">
        <v>-20.575358089466441</v>
      </c>
      <c r="AA37" s="20">
        <v>9441212</v>
      </c>
    </row>
    <row r="38" spans="1:27" ht="13.5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2459760</v>
      </c>
      <c r="G38" s="22">
        <v>204605</v>
      </c>
      <c r="H38" s="22">
        <v>-3126296</v>
      </c>
      <c r="I38" s="22">
        <v>204605</v>
      </c>
      <c r="J38" s="22">
        <v>-2717086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-2717086</v>
      </c>
      <c r="X38" s="22">
        <v>614940</v>
      </c>
      <c r="Y38" s="22">
        <v>-3332026</v>
      </c>
      <c r="Z38" s="23">
        <v>-541.84570852440891</v>
      </c>
      <c r="AA38" s="20">
        <v>2459760</v>
      </c>
    </row>
    <row r="39" spans="1:27" ht="13.5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3142063</v>
      </c>
      <c r="X39" s="22">
        <v>2381253</v>
      </c>
      <c r="Y39" s="22">
        <v>760810</v>
      </c>
      <c r="Z39" s="23">
        <v>31.949985994768298</v>
      </c>
      <c r="AA39" s="20">
        <v>9525012</v>
      </c>
    </row>
    <row r="40" spans="1:27" ht="13.5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6293352</v>
      </c>
      <c r="G40" s="22">
        <v>524444</v>
      </c>
      <c r="H40" s="22">
        <v>524444</v>
      </c>
      <c r="I40" s="22">
        <v>524444</v>
      </c>
      <c r="J40" s="22">
        <v>1573332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1573332</v>
      </c>
      <c r="X40" s="22">
        <v>1573338</v>
      </c>
      <c r="Y40" s="22">
        <v>-6</v>
      </c>
      <c r="Z40" s="23"/>
      <c r="AA40" s="20">
        <v>6293352</v>
      </c>
    </row>
    <row r="41" spans="1:27" ht="13.5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23424177</v>
      </c>
      <c r="G41" s="22">
        <v>2074</v>
      </c>
      <c r="H41" s="22">
        <v>1419519</v>
      </c>
      <c r="I41" s="22">
        <v>799900</v>
      </c>
      <c r="J41" s="22">
        <v>2221493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2221493</v>
      </c>
      <c r="X41" s="22">
        <v>5856045</v>
      </c>
      <c r="Y41" s="22">
        <v>-3634552</v>
      </c>
      <c r="Z41" s="23">
        <v>-62.064960224861665</v>
      </c>
      <c r="AA41" s="20">
        <v>23424177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1819404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31986</v>
      </c>
      <c r="X43" s="22">
        <v>454851</v>
      </c>
      <c r="Y43" s="22">
        <v>-422865</v>
      </c>
      <c r="Z43" s="23">
        <v>-92.967807040107644</v>
      </c>
      <c r="AA43" s="20">
        <v>1819404</v>
      </c>
    </row>
    <row r="44" spans="1:27" ht="13.5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3183763</v>
      </c>
      <c r="G44" s="22">
        <v>331367</v>
      </c>
      <c r="H44" s="22">
        <v>1341854</v>
      </c>
      <c r="I44" s="22">
        <v>134218</v>
      </c>
      <c r="J44" s="22">
        <v>1807439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1807439</v>
      </c>
      <c r="X44" s="22">
        <v>795945</v>
      </c>
      <c r="Y44" s="22">
        <v>1011494</v>
      </c>
      <c r="Z44" s="23">
        <v>127.0808912676127</v>
      </c>
      <c r="AA44" s="20">
        <v>3183763</v>
      </c>
    </row>
    <row r="45" spans="1:27" ht="13.5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93012866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18152293</v>
      </c>
      <c r="X47" s="31">
        <f t="shared" si="1"/>
        <v>23236695</v>
      </c>
      <c r="Y47" s="31">
        <f t="shared" si="1"/>
        <v>-5084402</v>
      </c>
      <c r="Z47" s="32">
        <f>+IF(X47&lt;&gt;0,+(Y47/X47)*100,0)</f>
        <v>-21.880917230268761</v>
      </c>
      <c r="AA47" s="29">
        <f>SUM(AA34:AA46)</f>
        <v>93012866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30738051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19483144</v>
      </c>
      <c r="X48" s="41">
        <f t="shared" si="2"/>
        <v>8391739</v>
      </c>
      <c r="Y48" s="41">
        <f t="shared" si="2"/>
        <v>11091405</v>
      </c>
      <c r="Z48" s="42">
        <f>+IF(X48&lt;&gt;0,+(Y48/X48)*100,0)</f>
        <v>132.1705191260119</v>
      </c>
      <c r="AA48" s="39">
        <f>+AA32-AA47</f>
        <v>30738051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30738051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19483144</v>
      </c>
      <c r="X51" s="50">
        <f t="shared" si="3"/>
        <v>8391739</v>
      </c>
      <c r="Y51" s="50">
        <f t="shared" si="3"/>
        <v>11091405</v>
      </c>
      <c r="Z51" s="51">
        <f>+IF(X51&lt;&gt;0,+(Y51/X51)*100,0)</f>
        <v>132.1705191260119</v>
      </c>
      <c r="AA51" s="48">
        <f>SUM(AA48:AA50)</f>
        <v>30738051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30738051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19483144</v>
      </c>
      <c r="X53" s="56">
        <f t="shared" si="4"/>
        <v>8391739</v>
      </c>
      <c r="Y53" s="56">
        <f t="shared" si="4"/>
        <v>11091405</v>
      </c>
      <c r="Z53" s="57">
        <f>+IF(X53&lt;&gt;0,+(Y53/X53)*100,0)</f>
        <v>132.1705191260119</v>
      </c>
      <c r="AA53" s="54">
        <f>+AA51-AA52</f>
        <v>30738051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30738051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19483144</v>
      </c>
      <c r="X56" s="50">
        <f t="shared" si="5"/>
        <v>8391739</v>
      </c>
      <c r="Y56" s="50">
        <f t="shared" si="5"/>
        <v>11091405</v>
      </c>
      <c r="Z56" s="51">
        <f>+IF(X56&lt;&gt;0,+(Y56/X56)*100,0)</f>
        <v>132.1705191260119</v>
      </c>
      <c r="AA56" s="48">
        <f>SUM(AA53:AA55)</f>
        <v>30738051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30738051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19483144</v>
      </c>
      <c r="X59" s="67">
        <f t="shared" si="6"/>
        <v>8391739</v>
      </c>
      <c r="Y59" s="67">
        <f t="shared" si="6"/>
        <v>11091405</v>
      </c>
      <c r="Z59" s="68">
        <f>+IF(X59&lt;&gt;0,+(Y59/X59)*100,0)</f>
        <v>132.1705191260119</v>
      </c>
      <c r="AA59" s="65">
        <f>SUM(AA56:AA58)</f>
        <v>30738051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8387397</v>
      </c>
      <c r="X9" s="22">
        <v>7994008</v>
      </c>
      <c r="Y9" s="22">
        <v>393389</v>
      </c>
      <c r="Z9" s="23">
        <v>4.9210483652255537</v>
      </c>
      <c r="AA9" s="20">
        <v>32996865</v>
      </c>
    </row>
    <row r="10" spans="1:27" ht="13.5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327243</v>
      </c>
      <c r="X10" s="22">
        <v>293347</v>
      </c>
      <c r="Y10" s="22">
        <v>33896</v>
      </c>
      <c r="Z10" s="23">
        <v>11.554916191404718</v>
      </c>
      <c r="AA10" s="20">
        <v>1620699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4509</v>
      </c>
      <c r="X19" s="22">
        <v>2625</v>
      </c>
      <c r="Y19" s="22">
        <v>1884</v>
      </c>
      <c r="Z19" s="23">
        <v>71.771428571428572</v>
      </c>
      <c r="AA19" s="20">
        <v>14500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7585884</v>
      </c>
      <c r="X25" s="22">
        <v>7585884</v>
      </c>
      <c r="Y25" s="22"/>
      <c r="Z25" s="23"/>
      <c r="AA25" s="20">
        <v>18206198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819149</v>
      </c>
      <c r="X28" s="22">
        <v>939060</v>
      </c>
      <c r="Y28" s="22">
        <v>-119911</v>
      </c>
      <c r="Z28" s="23">
        <v>-12.769258620322448</v>
      </c>
      <c r="AA28" s="20">
        <v>3756251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17124182</v>
      </c>
      <c r="X32" s="31">
        <f t="shared" si="0"/>
        <v>16814924</v>
      </c>
      <c r="Y32" s="31">
        <f t="shared" si="0"/>
        <v>309258</v>
      </c>
      <c r="Z32" s="32">
        <f>+IF(X32&lt;&gt;0,+(Y32/X32)*100,0)</f>
        <v>1.8391876169050778</v>
      </c>
      <c r="AA32" s="29">
        <f>SUM(AA6:AA31)</f>
        <v>56594513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21683254</v>
      </c>
      <c r="G34" s="22">
        <v>1446898</v>
      </c>
      <c r="H34" s="22">
        <v>1515698</v>
      </c>
      <c r="I34" s="22">
        <v>1558555</v>
      </c>
      <c r="J34" s="22">
        <v>4521151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4521151</v>
      </c>
      <c r="X34" s="22">
        <v>4841371</v>
      </c>
      <c r="Y34" s="22">
        <v>-320220</v>
      </c>
      <c r="Z34" s="23">
        <v>-6.6142421227375472</v>
      </c>
      <c r="AA34" s="20">
        <v>21683254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5222917</v>
      </c>
      <c r="G37" s="22">
        <v>325598</v>
      </c>
      <c r="H37" s="22">
        <v>401034</v>
      </c>
      <c r="I37" s="22">
        <v>374235</v>
      </c>
      <c r="J37" s="22">
        <v>1100867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1100867</v>
      </c>
      <c r="X37" s="22">
        <v>1034144</v>
      </c>
      <c r="Y37" s="22">
        <v>66723</v>
      </c>
      <c r="Z37" s="23">
        <v>6.4520028158554315</v>
      </c>
      <c r="AA37" s="20">
        <v>5222917</v>
      </c>
    </row>
    <row r="38" spans="1:27" ht="13.5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98487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98487</v>
      </c>
    </row>
    <row r="39" spans="1:27" ht="13.5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6300276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630030</v>
      </c>
      <c r="Y39" s="22">
        <v>-630030</v>
      </c>
      <c r="Z39" s="23">
        <v>-100</v>
      </c>
      <c r="AA39" s="20">
        <v>6300276</v>
      </c>
    </row>
    <row r="40" spans="1:27" ht="13.5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5162554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5162554</v>
      </c>
    </row>
    <row r="41" spans="1:27" ht="13.5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16596061</v>
      </c>
      <c r="G41" s="22">
        <v>1041884</v>
      </c>
      <c r="H41" s="22">
        <v>1517518</v>
      </c>
      <c r="I41" s="22">
        <v>1431334</v>
      </c>
      <c r="J41" s="22">
        <v>3990736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3990736</v>
      </c>
      <c r="X41" s="22">
        <v>3625121</v>
      </c>
      <c r="Y41" s="22">
        <v>365615</v>
      </c>
      <c r="Z41" s="23">
        <v>10.085594384297792</v>
      </c>
      <c r="AA41" s="20">
        <v>16596061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953879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953879</v>
      </c>
    </row>
    <row r="44" spans="1:27" ht="13.5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601451</v>
      </c>
      <c r="X44" s="22">
        <v>776775</v>
      </c>
      <c r="Y44" s="22">
        <v>-175324</v>
      </c>
      <c r="Z44" s="23">
        <v>-22.570757297801809</v>
      </c>
      <c r="AA44" s="20">
        <v>2126006</v>
      </c>
    </row>
    <row r="45" spans="1:27" ht="13.5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143613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143613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58323476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10214205</v>
      </c>
      <c r="X47" s="31">
        <f t="shared" si="1"/>
        <v>10907441</v>
      </c>
      <c r="Y47" s="31">
        <f t="shared" si="1"/>
        <v>-693236</v>
      </c>
      <c r="Z47" s="32">
        <f>+IF(X47&lt;&gt;0,+(Y47/X47)*100,0)</f>
        <v>-6.3556245685857942</v>
      </c>
      <c r="AA47" s="29">
        <f>SUM(AA34:AA46)</f>
        <v>58323476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-1728963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6909977</v>
      </c>
      <c r="X48" s="41">
        <f t="shared" si="2"/>
        <v>5907483</v>
      </c>
      <c r="Y48" s="41">
        <f t="shared" si="2"/>
        <v>1002494</v>
      </c>
      <c r="Z48" s="42">
        <f>+IF(X48&lt;&gt;0,+(Y48/X48)*100,0)</f>
        <v>16.969900717445991</v>
      </c>
      <c r="AA48" s="39">
        <f>+AA32-AA47</f>
        <v>-1728963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-1728963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6909977</v>
      </c>
      <c r="X51" s="50">
        <f t="shared" si="3"/>
        <v>5907483</v>
      </c>
      <c r="Y51" s="50">
        <f t="shared" si="3"/>
        <v>1002494</v>
      </c>
      <c r="Z51" s="51">
        <f>+IF(X51&lt;&gt;0,+(Y51/X51)*100,0)</f>
        <v>16.969900717445991</v>
      </c>
      <c r="AA51" s="48">
        <f>SUM(AA48:AA50)</f>
        <v>-1728963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-1728963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6909977</v>
      </c>
      <c r="X53" s="56">
        <f t="shared" si="4"/>
        <v>5907483</v>
      </c>
      <c r="Y53" s="56">
        <f t="shared" si="4"/>
        <v>1002494</v>
      </c>
      <c r="Z53" s="57">
        <f>+IF(X53&lt;&gt;0,+(Y53/X53)*100,0)</f>
        <v>16.969900717445991</v>
      </c>
      <c r="AA53" s="54">
        <f>+AA51-AA52</f>
        <v>-1728963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-1728963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6909977</v>
      </c>
      <c r="X56" s="50">
        <f t="shared" si="5"/>
        <v>5907483</v>
      </c>
      <c r="Y56" s="50">
        <f t="shared" si="5"/>
        <v>1002494</v>
      </c>
      <c r="Z56" s="51">
        <f>+IF(X56&lt;&gt;0,+(Y56/X56)*100,0)</f>
        <v>16.969900717445991</v>
      </c>
      <c r="AA56" s="48">
        <f>SUM(AA53:AA55)</f>
        <v>-1728963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-1728963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6909977</v>
      </c>
      <c r="X59" s="67">
        <f t="shared" si="6"/>
        <v>5907483</v>
      </c>
      <c r="Y59" s="67">
        <f t="shared" si="6"/>
        <v>1002494</v>
      </c>
      <c r="Z59" s="68">
        <f>+IF(X59&lt;&gt;0,+(Y59/X59)*100,0)</f>
        <v>16.969900717445991</v>
      </c>
      <c r="AA59" s="65">
        <f>SUM(AA56:AA58)</f>
        <v>-1728963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</v>
      </c>
      <c r="Y39" s="22">
        <v>-1041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18579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18579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1041</v>
      </c>
      <c r="Y47" s="31">
        <f t="shared" si="1"/>
        <v>-1041</v>
      </c>
      <c r="Z47" s="32">
        <f>+IF(X47&lt;&gt;0,+(Y47/X47)*100,0)</f>
        <v>-100</v>
      </c>
      <c r="AA47" s="29">
        <f>SUM(AA34:AA46)</f>
        <v>4168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-18579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-1041</v>
      </c>
      <c r="Y48" s="41">
        <f t="shared" si="2"/>
        <v>1041</v>
      </c>
      <c r="Z48" s="42">
        <f>+IF(X48&lt;&gt;0,+(Y48/X48)*100,0)</f>
        <v>-100</v>
      </c>
      <c r="AA48" s="39">
        <f>+AA32-AA47</f>
        <v>-4168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-18579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-1041</v>
      </c>
      <c r="Y51" s="50">
        <f t="shared" si="3"/>
        <v>1041</v>
      </c>
      <c r="Z51" s="51">
        <f>+IF(X51&lt;&gt;0,+(Y51/X51)*100,0)</f>
        <v>-100</v>
      </c>
      <c r="AA51" s="48">
        <f>SUM(AA48:AA50)</f>
        <v>-4168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-18579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-1041</v>
      </c>
      <c r="Y53" s="56">
        <f t="shared" si="4"/>
        <v>1041</v>
      </c>
      <c r="Z53" s="57">
        <f>+IF(X53&lt;&gt;0,+(Y53/X53)*100,0)</f>
        <v>-100</v>
      </c>
      <c r="AA53" s="54">
        <f>+AA51-AA52</f>
        <v>-4168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-18579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-1041</v>
      </c>
      <c r="Y56" s="50">
        <f t="shared" si="5"/>
        <v>1041</v>
      </c>
      <c r="Z56" s="51">
        <f>+IF(X56&lt;&gt;0,+(Y56/X56)*100,0)</f>
        <v>-100</v>
      </c>
      <c r="AA56" s="48">
        <f>SUM(AA53:AA55)</f>
        <v>-4168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-18579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-1041</v>
      </c>
      <c r="Y59" s="67">
        <f t="shared" si="6"/>
        <v>1041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8637756</v>
      </c>
      <c r="X9" s="22">
        <v>7828704</v>
      </c>
      <c r="Y9" s="22">
        <v>809052</v>
      </c>
      <c r="Z9" s="23">
        <v>10.334430832996112</v>
      </c>
      <c r="AA9" s="20">
        <v>31314824</v>
      </c>
    </row>
    <row r="10" spans="1:27" ht="13.5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15790</v>
      </c>
      <c r="X10" s="22">
        <v>29130</v>
      </c>
      <c r="Y10" s="22">
        <v>-13340</v>
      </c>
      <c r="Z10" s="23">
        <v>-45.794713353930653</v>
      </c>
      <c r="AA10" s="20">
        <v>116525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1968639</v>
      </c>
      <c r="X13" s="22">
        <v>1615920</v>
      </c>
      <c r="Y13" s="22">
        <v>352719</v>
      </c>
      <c r="Z13" s="23">
        <v>21.827751373830388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211374</v>
      </c>
      <c r="Y25" s="22">
        <v>-211374</v>
      </c>
      <c r="Z25" s="23">
        <v>-100</v>
      </c>
      <c r="AA25" s="20">
        <v>845500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162056</v>
      </c>
      <c r="X28" s="22">
        <v>184773</v>
      </c>
      <c r="Y28" s="22">
        <v>-22717</v>
      </c>
      <c r="Z28" s="23">
        <v>-12.294545198703274</v>
      </c>
      <c r="AA28" s="20">
        <v>739097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10784241</v>
      </c>
      <c r="X32" s="31">
        <f t="shared" si="0"/>
        <v>9869901</v>
      </c>
      <c r="Y32" s="31">
        <f t="shared" si="0"/>
        <v>914340</v>
      </c>
      <c r="Z32" s="32">
        <f>+IF(X32&lt;&gt;0,+(Y32/X32)*100,0)</f>
        <v>9.2639227080393205</v>
      </c>
      <c r="AA32" s="29">
        <f>SUM(AA6:AA31)</f>
        <v>39479630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18865010</v>
      </c>
      <c r="D34" s="20"/>
      <c r="E34" s="21">
        <v>20361003</v>
      </c>
      <c r="F34" s="22">
        <v>20361003</v>
      </c>
      <c r="G34" s="22">
        <v>1512840</v>
      </c>
      <c r="H34" s="22">
        <v>1671204</v>
      </c>
      <c r="I34" s="22">
        <v>1587337</v>
      </c>
      <c r="J34" s="22">
        <v>4771381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4771381</v>
      </c>
      <c r="X34" s="22">
        <v>5090256</v>
      </c>
      <c r="Y34" s="22">
        <v>-318875</v>
      </c>
      <c r="Z34" s="23">
        <v>-6.2644197069852678</v>
      </c>
      <c r="AA34" s="20">
        <v>20361003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2569385</v>
      </c>
      <c r="G37" s="22">
        <v>29336</v>
      </c>
      <c r="H37" s="22">
        <v>179643</v>
      </c>
      <c r="I37" s="22">
        <v>655406</v>
      </c>
      <c r="J37" s="22">
        <v>864385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864385</v>
      </c>
      <c r="X37" s="22">
        <v>642348</v>
      </c>
      <c r="Y37" s="22">
        <v>222037</v>
      </c>
      <c r="Z37" s="23">
        <v>34.566465529588328</v>
      </c>
      <c r="AA37" s="20">
        <v>2569385</v>
      </c>
    </row>
    <row r="38" spans="1:27" ht="13.5" x14ac:dyDescent="0.25">
      <c r="A38" s="19" t="s">
        <v>64</v>
      </c>
      <c r="B38" s="15" t="s">
        <v>32</v>
      </c>
      <c r="C38" s="20">
        <v>15678776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2785857</v>
      </c>
      <c r="Y38" s="22">
        <v>-2785857</v>
      </c>
      <c r="Z38" s="23">
        <v>-100</v>
      </c>
      <c r="AA38" s="20">
        <v>11143428</v>
      </c>
    </row>
    <row r="39" spans="1:27" ht="13.5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4638096</v>
      </c>
      <c r="Y39" s="22">
        <v>-4638096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2309679</v>
      </c>
      <c r="Y40" s="22">
        <v>-2309679</v>
      </c>
      <c r="Z40" s="23">
        <v>-100</v>
      </c>
      <c r="AA40" s="20">
        <v>9238714</v>
      </c>
    </row>
    <row r="41" spans="1:27" ht="13.5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2275530</v>
      </c>
      <c r="G41" s="22"/>
      <c r="H41" s="22">
        <v>44762</v>
      </c>
      <c r="I41" s="22">
        <v>185414</v>
      </c>
      <c r="J41" s="22">
        <v>230176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230176</v>
      </c>
      <c r="X41" s="22">
        <v>568887</v>
      </c>
      <c r="Y41" s="22">
        <v>-338711</v>
      </c>
      <c r="Z41" s="23">
        <v>-59.539240657634998</v>
      </c>
      <c r="AA41" s="20">
        <v>2275530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4248</v>
      </c>
      <c r="X43" s="22"/>
      <c r="Y43" s="22">
        <v>4248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6800463</v>
      </c>
      <c r="G44" s="22">
        <v>310829</v>
      </c>
      <c r="H44" s="22">
        <v>294210</v>
      </c>
      <c r="I44" s="22">
        <v>625598</v>
      </c>
      <c r="J44" s="22">
        <v>1230637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1230637</v>
      </c>
      <c r="X44" s="22">
        <v>1700124</v>
      </c>
      <c r="Y44" s="22">
        <v>-469487</v>
      </c>
      <c r="Z44" s="23">
        <v>-27.614868091974472</v>
      </c>
      <c r="AA44" s="20">
        <v>6800463</v>
      </c>
    </row>
    <row r="45" spans="1:27" ht="13.5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58082934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70940921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7100827</v>
      </c>
      <c r="X47" s="31">
        <f t="shared" si="1"/>
        <v>17735247</v>
      </c>
      <c r="Y47" s="31">
        <f t="shared" si="1"/>
        <v>-10634420</v>
      </c>
      <c r="Z47" s="32">
        <f>+IF(X47&lt;&gt;0,+(Y47/X47)*100,0)</f>
        <v>-59.962063116459554</v>
      </c>
      <c r="AA47" s="29">
        <f>SUM(AA34:AA46)</f>
        <v>70940921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-17559635</v>
      </c>
      <c r="D48" s="39">
        <f t="shared" si="2"/>
        <v>0</v>
      </c>
      <c r="E48" s="40">
        <f t="shared" si="2"/>
        <v>-31461291</v>
      </c>
      <c r="F48" s="41">
        <f t="shared" si="2"/>
        <v>-31461291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3683414</v>
      </c>
      <c r="X48" s="41">
        <f t="shared" si="2"/>
        <v>-7865346</v>
      </c>
      <c r="Y48" s="41">
        <f t="shared" si="2"/>
        <v>11548760</v>
      </c>
      <c r="Z48" s="42">
        <f>+IF(X48&lt;&gt;0,+(Y48/X48)*100,0)</f>
        <v>-146.83092136061146</v>
      </c>
      <c r="AA48" s="39">
        <f>+AA32-AA47</f>
        <v>-31461291</v>
      </c>
    </row>
    <row r="49" spans="1:27" ht="25.5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</v>
      </c>
      <c r="Y49" s="22">
        <v>-300000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-17362989</v>
      </c>
      <c r="D51" s="48">
        <f t="shared" si="3"/>
        <v>0</v>
      </c>
      <c r="E51" s="49">
        <f t="shared" si="3"/>
        <v>-31461291</v>
      </c>
      <c r="F51" s="50">
        <f t="shared" si="3"/>
        <v>-30261291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3683414</v>
      </c>
      <c r="X51" s="50">
        <f t="shared" si="3"/>
        <v>-7565346</v>
      </c>
      <c r="Y51" s="50">
        <f t="shared" si="3"/>
        <v>11248760</v>
      </c>
      <c r="Z51" s="51">
        <f>+IF(X51&lt;&gt;0,+(Y51/X51)*100,0)</f>
        <v>-148.68797805149956</v>
      </c>
      <c r="AA51" s="48">
        <f>SUM(AA48:AA50)</f>
        <v>-30261291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-17362989</v>
      </c>
      <c r="D53" s="54">
        <f>+D51-D52</f>
        <v>0</v>
      </c>
      <c r="E53" s="55">
        <f t="shared" si="4"/>
        <v>-31461291</v>
      </c>
      <c r="F53" s="56">
        <f t="shared" si="4"/>
        <v>-30261291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3683414</v>
      </c>
      <c r="X53" s="56">
        <f t="shared" si="4"/>
        <v>-7565346</v>
      </c>
      <c r="Y53" s="56">
        <f t="shared" si="4"/>
        <v>11248760</v>
      </c>
      <c r="Z53" s="57">
        <f>+IF(X53&lt;&gt;0,+(Y53/X53)*100,0)</f>
        <v>-148.68797805149956</v>
      </c>
      <c r="AA53" s="54">
        <f>+AA51-AA52</f>
        <v>-30261291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-17362989</v>
      </c>
      <c r="D56" s="48">
        <f>SUM(D53:D55)</f>
        <v>0</v>
      </c>
      <c r="E56" s="49">
        <f t="shared" si="5"/>
        <v>-31461291</v>
      </c>
      <c r="F56" s="50">
        <f t="shared" si="5"/>
        <v>-30261291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3683414</v>
      </c>
      <c r="X56" s="50">
        <f t="shared" si="5"/>
        <v>-7565346</v>
      </c>
      <c r="Y56" s="50">
        <f t="shared" si="5"/>
        <v>11248760</v>
      </c>
      <c r="Z56" s="51">
        <f>+IF(X56&lt;&gt;0,+(Y56/X56)*100,0)</f>
        <v>-148.68797805149956</v>
      </c>
      <c r="AA56" s="48">
        <f>SUM(AA53:AA55)</f>
        <v>-30261291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-17362989</v>
      </c>
      <c r="D59" s="65">
        <f>SUM(D56:D58)</f>
        <v>0</v>
      </c>
      <c r="E59" s="66">
        <f t="shared" si="6"/>
        <v>-31461291</v>
      </c>
      <c r="F59" s="67">
        <f t="shared" si="6"/>
        <v>-30261291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3683414</v>
      </c>
      <c r="X59" s="67">
        <f t="shared" si="6"/>
        <v>-7565346</v>
      </c>
      <c r="Y59" s="67">
        <f t="shared" si="6"/>
        <v>11248760</v>
      </c>
      <c r="Z59" s="68">
        <f>+IF(X59&lt;&gt;0,+(Y59/X59)*100,0)</f>
        <v>-148.68797805149956</v>
      </c>
      <c r="AA59" s="65">
        <f>SUM(AA56:AA58)</f>
        <v>-30261291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43014838</v>
      </c>
      <c r="X9" s="22">
        <v>43848178</v>
      </c>
      <c r="Y9" s="22">
        <v>-833340</v>
      </c>
      <c r="Z9" s="23">
        <v>-1.9005122630180893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1270436</v>
      </c>
      <c r="X13" s="22">
        <v>488188</v>
      </c>
      <c r="Y13" s="22">
        <v>782248</v>
      </c>
      <c r="Z13" s="23">
        <v>160.23499143772483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24659041</v>
      </c>
      <c r="Y25" s="22"/>
      <c r="Z25" s="23"/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68944315</v>
      </c>
      <c r="X32" s="31">
        <f t="shared" si="0"/>
        <v>68995407</v>
      </c>
      <c r="Y32" s="31">
        <f t="shared" si="0"/>
        <v>-51092</v>
      </c>
      <c r="Z32" s="32">
        <f>+IF(X32&lt;&gt;0,+(Y32/X32)*100,0)</f>
        <v>-7.4051306052879712E-2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7715307</v>
      </c>
      <c r="X34" s="22">
        <v>8902914</v>
      </c>
      <c r="Y34" s="22">
        <v>-1187607</v>
      </c>
      <c r="Z34" s="23">
        <v>-13.339531304020232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2777055</v>
      </c>
      <c r="G37" s="22">
        <v>14919</v>
      </c>
      <c r="H37" s="22">
        <v>65187</v>
      </c>
      <c r="I37" s="22">
        <v>44721</v>
      </c>
      <c r="J37" s="22">
        <v>124827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124827</v>
      </c>
      <c r="X37" s="22">
        <v>693510</v>
      </c>
      <c r="Y37" s="22">
        <v>-568683</v>
      </c>
      <c r="Z37" s="23">
        <v>-82.000692131331917</v>
      </c>
      <c r="AA37" s="20">
        <v>2777055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1550676</v>
      </c>
      <c r="X38" s="22">
        <v>1550676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17188569</v>
      </c>
      <c r="G41" s="22">
        <v>1397692</v>
      </c>
      <c r="H41" s="22">
        <v>156525</v>
      </c>
      <c r="I41" s="22">
        <v>2641413</v>
      </c>
      <c r="J41" s="22">
        <v>4195630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4195630</v>
      </c>
      <c r="X41" s="22">
        <v>2970857</v>
      </c>
      <c r="Y41" s="22">
        <v>1224773</v>
      </c>
      <c r="Z41" s="23">
        <v>41.226252222843442</v>
      </c>
      <c r="AA41" s="20">
        <v>17188569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5462562</v>
      </c>
      <c r="X44" s="22">
        <v>5407085</v>
      </c>
      <c r="Y44" s="22">
        <v>55477</v>
      </c>
      <c r="Z44" s="23">
        <v>1.0260056943806135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19049002</v>
      </c>
      <c r="X47" s="31">
        <f t="shared" si="1"/>
        <v>19525042</v>
      </c>
      <c r="Y47" s="31">
        <f t="shared" si="1"/>
        <v>-476040</v>
      </c>
      <c r="Z47" s="32">
        <f>+IF(X47&lt;&gt;0,+(Y47/X47)*100,0)</f>
        <v>-2.4380997490299894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49895313</v>
      </c>
      <c r="X48" s="41">
        <f t="shared" si="2"/>
        <v>49470365</v>
      </c>
      <c r="Y48" s="41">
        <f t="shared" si="2"/>
        <v>424948</v>
      </c>
      <c r="Z48" s="42">
        <f>+IF(X48&lt;&gt;0,+(Y48/X48)*100,0)</f>
        <v>0.85899507715376677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49895313</v>
      </c>
      <c r="X51" s="50">
        <f t="shared" si="3"/>
        <v>49470365</v>
      </c>
      <c r="Y51" s="50">
        <f t="shared" si="3"/>
        <v>424948</v>
      </c>
      <c r="Z51" s="51">
        <f>+IF(X51&lt;&gt;0,+(Y51/X51)*100,0)</f>
        <v>0.85899507715376677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49895313</v>
      </c>
      <c r="X53" s="56">
        <f t="shared" si="4"/>
        <v>49470365</v>
      </c>
      <c r="Y53" s="56">
        <f t="shared" si="4"/>
        <v>424948</v>
      </c>
      <c r="Z53" s="57">
        <f>+IF(X53&lt;&gt;0,+(Y53/X53)*100,0)</f>
        <v>0.85899507715376677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49895313</v>
      </c>
      <c r="X56" s="50">
        <f t="shared" si="5"/>
        <v>49470365</v>
      </c>
      <c r="Y56" s="50">
        <f t="shared" si="5"/>
        <v>424948</v>
      </c>
      <c r="Z56" s="51">
        <f>+IF(X56&lt;&gt;0,+(Y56/X56)*100,0)</f>
        <v>0.85899507715376677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49895313</v>
      </c>
      <c r="X59" s="67">
        <f t="shared" si="6"/>
        <v>49470365</v>
      </c>
      <c r="Y59" s="67">
        <f t="shared" si="6"/>
        <v>424948</v>
      </c>
      <c r="Z59" s="68">
        <f>+IF(X59&lt;&gt;0,+(Y59/X59)*100,0)</f>
        <v>0.85899507715376677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30696473</v>
      </c>
      <c r="X9" s="22">
        <v>28727644</v>
      </c>
      <c r="Y9" s="22">
        <v>1968829</v>
      </c>
      <c r="Z9" s="23">
        <v>6.8534300968084949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2440115</v>
      </c>
      <c r="G13" s="22">
        <v>297520</v>
      </c>
      <c r="H13" s="22">
        <v>297365</v>
      </c>
      <c r="I13" s="22">
        <v>308944</v>
      </c>
      <c r="J13" s="22">
        <v>903829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903829</v>
      </c>
      <c r="X13" s="22">
        <v>530972</v>
      </c>
      <c r="Y13" s="22">
        <v>372857</v>
      </c>
      <c r="Z13" s="23">
        <v>70.221593605689193</v>
      </c>
      <c r="AA13" s="20">
        <v>2440115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1169014</v>
      </c>
      <c r="G19" s="22">
        <v>2504</v>
      </c>
      <c r="H19" s="22">
        <v>647738</v>
      </c>
      <c r="I19" s="22">
        <v>24289</v>
      </c>
      <c r="J19" s="22">
        <v>674531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674531</v>
      </c>
      <c r="X19" s="22"/>
      <c r="Y19" s="22">
        <v>674531</v>
      </c>
      <c r="Z19" s="23"/>
      <c r="AA19" s="20">
        <v>1169014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40072978</v>
      </c>
      <c r="G25" s="22">
        <v>16697124</v>
      </c>
      <c r="H25" s="22"/>
      <c r="I25" s="22"/>
      <c r="J25" s="22">
        <v>16697124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16697124</v>
      </c>
      <c r="X25" s="22">
        <v>14271008</v>
      </c>
      <c r="Y25" s="22">
        <v>2426116</v>
      </c>
      <c r="Z25" s="23">
        <v>17.000312802010903</v>
      </c>
      <c r="AA25" s="20">
        <v>40072978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151335681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48971957</v>
      </c>
      <c r="X32" s="31">
        <f t="shared" si="0"/>
        <v>43529624</v>
      </c>
      <c r="Y32" s="31">
        <f t="shared" si="0"/>
        <v>5442333</v>
      </c>
      <c r="Z32" s="32">
        <f>+IF(X32&lt;&gt;0,+(Y32/X32)*100,0)</f>
        <v>12.502595933289019</v>
      </c>
      <c r="AA32" s="29">
        <f>SUM(AA6:AA31)</f>
        <v>151335681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32816612</v>
      </c>
      <c r="G34" s="22"/>
      <c r="H34" s="22"/>
      <c r="I34" s="22">
        <v>190</v>
      </c>
      <c r="J34" s="22">
        <v>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190</v>
      </c>
      <c r="X34" s="22">
        <v>7951554</v>
      </c>
      <c r="Y34" s="22">
        <v>-7951364</v>
      </c>
      <c r="Z34" s="23">
        <v>-99.997610529966849</v>
      </c>
      <c r="AA34" s="20">
        <v>32816612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9738637</v>
      </c>
      <c r="G37" s="22">
        <v>43004</v>
      </c>
      <c r="H37" s="22">
        <v>328133</v>
      </c>
      <c r="I37" s="22">
        <v>36542</v>
      </c>
      <c r="J37" s="22">
        <v>407679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407679</v>
      </c>
      <c r="X37" s="22">
        <v>74789</v>
      </c>
      <c r="Y37" s="22">
        <v>332890</v>
      </c>
      <c r="Z37" s="23">
        <v>445.10556365240876</v>
      </c>
      <c r="AA37" s="20">
        <v>9738637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3756182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3756182</v>
      </c>
    </row>
    <row r="39" spans="1:27" ht="13.5" x14ac:dyDescent="0.25">
      <c r="A39" s="19" t="s">
        <v>65</v>
      </c>
      <c r="B39" s="15" t="s">
        <v>32</v>
      </c>
      <c r="C39" s="20">
        <v>10517016</v>
      </c>
      <c r="D39" s="20"/>
      <c r="E39" s="21">
        <v>5582070</v>
      </c>
      <c r="F39" s="22">
        <v>5582070</v>
      </c>
      <c r="G39" s="22"/>
      <c r="H39" s="22">
        <v>1104384</v>
      </c>
      <c r="I39" s="22">
        <v>1770380</v>
      </c>
      <c r="J39" s="22">
        <v>2874764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2874764</v>
      </c>
      <c r="X39" s="22">
        <v>1395519</v>
      </c>
      <c r="Y39" s="22">
        <v>1479245</v>
      </c>
      <c r="Z39" s="23">
        <v>105.99963167825017</v>
      </c>
      <c r="AA39" s="20">
        <v>5582070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13551045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13551045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67203358</v>
      </c>
      <c r="G41" s="22"/>
      <c r="H41" s="22">
        <v>2672000</v>
      </c>
      <c r="I41" s="22">
        <v>5155027</v>
      </c>
      <c r="J41" s="22">
        <v>7827027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7827027</v>
      </c>
      <c r="X41" s="22">
        <v>648428</v>
      </c>
      <c r="Y41" s="22">
        <v>7178599</v>
      </c>
      <c r="Z41" s="23">
        <v>1107.0772699513284</v>
      </c>
      <c r="AA41" s="20">
        <v>67203358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1530000</v>
      </c>
      <c r="G43" s="22"/>
      <c r="H43" s="22">
        <v>829</v>
      </c>
      <c r="I43" s="22"/>
      <c r="J43" s="22">
        <v>829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829</v>
      </c>
      <c r="X43" s="22"/>
      <c r="Y43" s="22">
        <v>829</v>
      </c>
      <c r="Z43" s="23"/>
      <c r="AA43" s="20">
        <v>1530000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16437996</v>
      </c>
      <c r="G44" s="22">
        <v>209092</v>
      </c>
      <c r="H44" s="22">
        <v>494684</v>
      </c>
      <c r="I44" s="22">
        <v>939419</v>
      </c>
      <c r="J44" s="22">
        <v>1643195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1643195</v>
      </c>
      <c r="X44" s="22">
        <v>294121</v>
      </c>
      <c r="Y44" s="22">
        <v>1349074</v>
      </c>
      <c r="Z44" s="23">
        <v>458.67993104878605</v>
      </c>
      <c r="AA44" s="20">
        <v>16437996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73934017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150615900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12753684</v>
      </c>
      <c r="X47" s="31">
        <f t="shared" si="1"/>
        <v>10364411</v>
      </c>
      <c r="Y47" s="31">
        <f t="shared" si="1"/>
        <v>2389273</v>
      </c>
      <c r="Z47" s="32">
        <f>+IF(X47&lt;&gt;0,+(Y47/X47)*100,0)</f>
        <v>23.052665510852474</v>
      </c>
      <c r="AA47" s="29">
        <f>SUM(AA34:AA46)</f>
        <v>150615900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56830377</v>
      </c>
      <c r="D48" s="39">
        <f t="shared" si="2"/>
        <v>0</v>
      </c>
      <c r="E48" s="40">
        <f t="shared" si="2"/>
        <v>719781</v>
      </c>
      <c r="F48" s="41">
        <f t="shared" si="2"/>
        <v>719781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36218273</v>
      </c>
      <c r="X48" s="41">
        <f t="shared" si="2"/>
        <v>33165213</v>
      </c>
      <c r="Y48" s="41">
        <f t="shared" si="2"/>
        <v>3053060</v>
      </c>
      <c r="Z48" s="42">
        <f>+IF(X48&lt;&gt;0,+(Y48/X48)*100,0)</f>
        <v>9.2056095041512318</v>
      </c>
      <c r="AA48" s="39">
        <f>+AA32-AA47</f>
        <v>719781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56830377</v>
      </c>
      <c r="D51" s="48">
        <f t="shared" si="3"/>
        <v>0</v>
      </c>
      <c r="E51" s="49">
        <f t="shared" si="3"/>
        <v>719781</v>
      </c>
      <c r="F51" s="50">
        <f t="shared" si="3"/>
        <v>719781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36218273</v>
      </c>
      <c r="X51" s="50">
        <f t="shared" si="3"/>
        <v>33165213</v>
      </c>
      <c r="Y51" s="50">
        <f t="shared" si="3"/>
        <v>3053060</v>
      </c>
      <c r="Z51" s="51">
        <f>+IF(X51&lt;&gt;0,+(Y51/X51)*100,0)</f>
        <v>9.2056095041512318</v>
      </c>
      <c r="AA51" s="48">
        <f>SUM(AA48:AA50)</f>
        <v>719781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56830377</v>
      </c>
      <c r="D53" s="54">
        <f>+D51-D52</f>
        <v>0</v>
      </c>
      <c r="E53" s="55">
        <f t="shared" si="4"/>
        <v>719781</v>
      </c>
      <c r="F53" s="56">
        <f t="shared" si="4"/>
        <v>719781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36218273</v>
      </c>
      <c r="X53" s="56">
        <f t="shared" si="4"/>
        <v>33165213</v>
      </c>
      <c r="Y53" s="56">
        <f t="shared" si="4"/>
        <v>3053060</v>
      </c>
      <c r="Z53" s="57">
        <f>+IF(X53&lt;&gt;0,+(Y53/X53)*100,0)</f>
        <v>9.2056095041512318</v>
      </c>
      <c r="AA53" s="54">
        <f>+AA51-AA52</f>
        <v>719781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56830377</v>
      </c>
      <c r="D56" s="48">
        <f>SUM(D53:D55)</f>
        <v>0</v>
      </c>
      <c r="E56" s="49">
        <f t="shared" si="5"/>
        <v>719781</v>
      </c>
      <c r="F56" s="50">
        <f t="shared" si="5"/>
        <v>719781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36218273</v>
      </c>
      <c r="X56" s="50">
        <f t="shared" si="5"/>
        <v>33165213</v>
      </c>
      <c r="Y56" s="50">
        <f t="shared" si="5"/>
        <v>3053060</v>
      </c>
      <c r="Z56" s="51">
        <f>+IF(X56&lt;&gt;0,+(Y56/X56)*100,0)</f>
        <v>9.2056095041512318</v>
      </c>
      <c r="AA56" s="48">
        <f>SUM(AA53:AA55)</f>
        <v>719781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56830377</v>
      </c>
      <c r="D59" s="65">
        <f>SUM(D56:D58)</f>
        <v>0</v>
      </c>
      <c r="E59" s="66">
        <f t="shared" si="6"/>
        <v>719781</v>
      </c>
      <c r="F59" s="67">
        <f t="shared" si="6"/>
        <v>719781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36218273</v>
      </c>
      <c r="X59" s="67">
        <f t="shared" si="6"/>
        <v>33165213</v>
      </c>
      <c r="Y59" s="67">
        <f t="shared" si="6"/>
        <v>3053060</v>
      </c>
      <c r="Z59" s="68">
        <f>+IF(X59&lt;&gt;0,+(Y59/X59)*100,0)</f>
        <v>9.2056095041512318</v>
      </c>
      <c r="AA59" s="65">
        <f>SUM(AA56:AA58)</f>
        <v>719781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48900000</v>
      </c>
      <c r="G9" s="22">
        <v>6205299</v>
      </c>
      <c r="H9" s="22">
        <v>3778072</v>
      </c>
      <c r="I9" s="22">
        <v>4080860</v>
      </c>
      <c r="J9" s="22">
        <v>14064231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14064231</v>
      </c>
      <c r="X9" s="22">
        <v>9580910</v>
      </c>
      <c r="Y9" s="22">
        <v>4483321</v>
      </c>
      <c r="Z9" s="23">
        <v>46.794312857546934</v>
      </c>
      <c r="AA9" s="20">
        <v>48900000</v>
      </c>
    </row>
    <row r="10" spans="1:27" ht="13.5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2454</v>
      </c>
      <c r="X10" s="22">
        <v>2640</v>
      </c>
      <c r="Y10" s="22">
        <v>-186</v>
      </c>
      <c r="Z10" s="23">
        <v>-7.045454545454545</v>
      </c>
      <c r="AA10" s="20">
        <v>10950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104120</v>
      </c>
      <c r="Y19" s="22">
        <v>-104120</v>
      </c>
      <c r="Z19" s="23">
        <v>-100</v>
      </c>
      <c r="AA19" s="20">
        <v>431200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24699600</v>
      </c>
      <c r="G25" s="22">
        <v>24108500</v>
      </c>
      <c r="H25" s="22">
        <v>147775</v>
      </c>
      <c r="I25" s="22"/>
      <c r="J25" s="22">
        <v>24256275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24256275</v>
      </c>
      <c r="X25" s="22">
        <v>6174897</v>
      </c>
      <c r="Y25" s="22">
        <v>18081378</v>
      </c>
      <c r="Z25" s="23">
        <v>292.82072235374937</v>
      </c>
      <c r="AA25" s="20">
        <v>24699600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88935</v>
      </c>
      <c r="H28" s="22">
        <v>88817</v>
      </c>
      <c r="I28" s="22">
        <v>88580</v>
      </c>
      <c r="J28" s="22">
        <v>266332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266332</v>
      </c>
      <c r="X28" s="22"/>
      <c r="Y28" s="22">
        <v>266332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74041750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38589292</v>
      </c>
      <c r="X32" s="31">
        <f t="shared" si="0"/>
        <v>15862567</v>
      </c>
      <c r="Y32" s="31">
        <f t="shared" si="0"/>
        <v>22726725</v>
      </c>
      <c r="Z32" s="32">
        <f>+IF(X32&lt;&gt;0,+(Y32/X32)*100,0)</f>
        <v>143.27268089710827</v>
      </c>
      <c r="AA32" s="29">
        <f>SUM(AA6:AA31)</f>
        <v>74041750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26304318</v>
      </c>
      <c r="G34" s="22">
        <v>1702325</v>
      </c>
      <c r="H34" s="22">
        <v>1988154</v>
      </c>
      <c r="I34" s="22">
        <v>2031639</v>
      </c>
      <c r="J34" s="22">
        <v>5722118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5722118</v>
      </c>
      <c r="X34" s="22">
        <v>5921170</v>
      </c>
      <c r="Y34" s="22">
        <v>-199052</v>
      </c>
      <c r="Z34" s="23">
        <v>-3.3617004747372565</v>
      </c>
      <c r="AA34" s="20">
        <v>26304318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870200</v>
      </c>
      <c r="G37" s="22">
        <v>98403</v>
      </c>
      <c r="H37" s="22">
        <v>127203</v>
      </c>
      <c r="I37" s="22">
        <v>51634</v>
      </c>
      <c r="J37" s="22">
        <v>277240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277240</v>
      </c>
      <c r="X37" s="22">
        <v>111690</v>
      </c>
      <c r="Y37" s="22">
        <v>165550</v>
      </c>
      <c r="Z37" s="23">
        <v>148.22275942340406</v>
      </c>
      <c r="AA37" s="20">
        <v>870200</v>
      </c>
    </row>
    <row r="38" spans="1:27" ht="13.5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977200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977200</v>
      </c>
    </row>
    <row r="39" spans="1:27" ht="13.5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</v>
      </c>
      <c r="Y39" s="22">
        <v>-230</v>
      </c>
      <c r="Z39" s="23">
        <v>-100</v>
      </c>
      <c r="AA39" s="20">
        <v>12566161</v>
      </c>
    </row>
    <row r="40" spans="1:27" ht="13.5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8601</v>
      </c>
      <c r="X40" s="22">
        <v>11320</v>
      </c>
      <c r="Y40" s="22">
        <v>-2719</v>
      </c>
      <c r="Z40" s="23">
        <v>-24.019434628975265</v>
      </c>
      <c r="AA40" s="20">
        <v>49000</v>
      </c>
    </row>
    <row r="41" spans="1:27" ht="13.5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6583200</v>
      </c>
      <c r="G41" s="22">
        <v>1012</v>
      </c>
      <c r="H41" s="22">
        <v>881237</v>
      </c>
      <c r="I41" s="22">
        <v>686468</v>
      </c>
      <c r="J41" s="22">
        <v>1568717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1568717</v>
      </c>
      <c r="X41" s="22">
        <v>917055</v>
      </c>
      <c r="Y41" s="22">
        <v>651662</v>
      </c>
      <c r="Z41" s="23">
        <v>71.060296274487357</v>
      </c>
      <c r="AA41" s="20">
        <v>6583200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5246700</v>
      </c>
      <c r="G44" s="22">
        <v>104632</v>
      </c>
      <c r="H44" s="22">
        <v>44982</v>
      </c>
      <c r="I44" s="22">
        <v>288392</v>
      </c>
      <c r="J44" s="22">
        <v>438006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438006</v>
      </c>
      <c r="X44" s="22">
        <v>839510</v>
      </c>
      <c r="Y44" s="22">
        <v>-401504</v>
      </c>
      <c r="Z44" s="23">
        <v>-47.825993734440331</v>
      </c>
      <c r="AA44" s="20">
        <v>5246700</v>
      </c>
    </row>
    <row r="45" spans="1:27" ht="13.5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52597279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8014682</v>
      </c>
      <c r="X47" s="31">
        <f t="shared" si="1"/>
        <v>7800975</v>
      </c>
      <c r="Y47" s="31">
        <f t="shared" si="1"/>
        <v>213707</v>
      </c>
      <c r="Z47" s="32">
        <f>+IF(X47&lt;&gt;0,+(Y47/X47)*100,0)</f>
        <v>2.739490896971212</v>
      </c>
      <c r="AA47" s="29">
        <f>SUM(AA34:AA46)</f>
        <v>52597279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21444471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30574610</v>
      </c>
      <c r="X48" s="41">
        <f t="shared" si="2"/>
        <v>8061592</v>
      </c>
      <c r="Y48" s="41">
        <f t="shared" si="2"/>
        <v>22513018</v>
      </c>
      <c r="Z48" s="42">
        <f>+IF(X48&lt;&gt;0,+(Y48/X48)*100,0)</f>
        <v>279.26268161425185</v>
      </c>
      <c r="AA48" s="39">
        <f>+AA32-AA47</f>
        <v>21444471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21444471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30574610</v>
      </c>
      <c r="X51" s="50">
        <f t="shared" si="3"/>
        <v>8061592</v>
      </c>
      <c r="Y51" s="50">
        <f t="shared" si="3"/>
        <v>22513018</v>
      </c>
      <c r="Z51" s="51">
        <f>+IF(X51&lt;&gt;0,+(Y51/X51)*100,0)</f>
        <v>279.26268161425185</v>
      </c>
      <c r="AA51" s="48">
        <f>SUM(AA48:AA50)</f>
        <v>21444471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21444471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30574610</v>
      </c>
      <c r="X53" s="56">
        <f t="shared" si="4"/>
        <v>8061592</v>
      </c>
      <c r="Y53" s="56">
        <f t="shared" si="4"/>
        <v>22513018</v>
      </c>
      <c r="Z53" s="57">
        <f>+IF(X53&lt;&gt;0,+(Y53/X53)*100,0)</f>
        <v>279.26268161425185</v>
      </c>
      <c r="AA53" s="54">
        <f>+AA51-AA52</f>
        <v>21444471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21444471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30574610</v>
      </c>
      <c r="X56" s="50">
        <f t="shared" si="5"/>
        <v>8061592</v>
      </c>
      <c r="Y56" s="50">
        <f t="shared" si="5"/>
        <v>22513018</v>
      </c>
      <c r="Z56" s="51">
        <f>+IF(X56&lt;&gt;0,+(Y56/X56)*100,0)</f>
        <v>279.26268161425185</v>
      </c>
      <c r="AA56" s="48">
        <f>SUM(AA53:AA55)</f>
        <v>21444471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21444471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30574610</v>
      </c>
      <c r="X59" s="67">
        <f t="shared" si="6"/>
        <v>8061592</v>
      </c>
      <c r="Y59" s="67">
        <f t="shared" si="6"/>
        <v>22513018</v>
      </c>
      <c r="Z59" s="68">
        <f>+IF(X59&lt;&gt;0,+(Y59/X59)*100,0)</f>
        <v>279.26268161425185</v>
      </c>
      <c r="AA59" s="65">
        <f>SUM(AA56:AA58)</f>
        <v>21444471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30707215</v>
      </c>
      <c r="G9" s="22">
        <v>2510269</v>
      </c>
      <c r="H9" s="22">
        <v>2513403</v>
      </c>
      <c r="I9" s="22">
        <v>2802495</v>
      </c>
      <c r="J9" s="22">
        <v>7826167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7826167</v>
      </c>
      <c r="X9" s="22">
        <v>4226354</v>
      </c>
      <c r="Y9" s="22">
        <v>3599813</v>
      </c>
      <c r="Z9" s="23">
        <v>85.175378115510441</v>
      </c>
      <c r="AA9" s="20">
        <v>30707215</v>
      </c>
    </row>
    <row r="10" spans="1:27" ht="13.5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927874</v>
      </c>
      <c r="G10" s="22">
        <v>16137</v>
      </c>
      <c r="H10" s="22">
        <v>687</v>
      </c>
      <c r="I10" s="22">
        <v>550</v>
      </c>
      <c r="J10" s="22">
        <v>17374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17374</v>
      </c>
      <c r="X10" s="22">
        <v>231969</v>
      </c>
      <c r="Y10" s="22">
        <v>-214595</v>
      </c>
      <c r="Z10" s="23">
        <v>-92.510206105126116</v>
      </c>
      <c r="AA10" s="20">
        <v>927874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11887</v>
      </c>
      <c r="F23" s="22">
        <v>11887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2973</v>
      </c>
      <c r="Y23" s="22">
        <v>-2973</v>
      </c>
      <c r="Z23" s="23">
        <v>-100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6106065</v>
      </c>
      <c r="X25" s="22">
        <v>3663645</v>
      </c>
      <c r="Y25" s="22">
        <v>2442420</v>
      </c>
      <c r="Z25" s="23">
        <v>66.666393714456504</v>
      </c>
      <c r="AA25" s="20">
        <v>14654583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46301559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13949606</v>
      </c>
      <c r="X32" s="31">
        <f t="shared" si="0"/>
        <v>8124941</v>
      </c>
      <c r="Y32" s="31">
        <f t="shared" si="0"/>
        <v>5824665</v>
      </c>
      <c r="Z32" s="32">
        <f>+IF(X32&lt;&gt;0,+(Y32/X32)*100,0)</f>
        <v>71.688705185674579</v>
      </c>
      <c r="AA32" s="29">
        <f>SUM(AA6:AA31)</f>
        <v>46301559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23983318</v>
      </c>
      <c r="G34" s="22">
        <v>2022842</v>
      </c>
      <c r="H34" s="22">
        <v>2197413</v>
      </c>
      <c r="I34" s="22">
        <v>2119053</v>
      </c>
      <c r="J34" s="22">
        <v>6339308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6339308</v>
      </c>
      <c r="X34" s="22">
        <v>6001203</v>
      </c>
      <c r="Y34" s="22">
        <v>338105</v>
      </c>
      <c r="Z34" s="23">
        <v>5.6339537256113479</v>
      </c>
      <c r="AA34" s="20">
        <v>23983318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2241106</v>
      </c>
      <c r="G37" s="22">
        <v>456965</v>
      </c>
      <c r="H37" s="22">
        <v>440584</v>
      </c>
      <c r="I37" s="22">
        <v>480071</v>
      </c>
      <c r="J37" s="22">
        <v>1377620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1377620</v>
      </c>
      <c r="X37" s="22">
        <v>560292</v>
      </c>
      <c r="Y37" s="22">
        <v>817328</v>
      </c>
      <c r="Z37" s="23">
        <v>145.87536498825614</v>
      </c>
      <c r="AA37" s="20">
        <v>2241106</v>
      </c>
    </row>
    <row r="38" spans="1:27" ht="13.5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1520586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380148</v>
      </c>
      <c r="Y38" s="22">
        <v>-380148</v>
      </c>
      <c r="Z38" s="23">
        <v>-100</v>
      </c>
      <c r="AA38" s="20">
        <v>1520586</v>
      </c>
    </row>
    <row r="39" spans="1:27" ht="13.5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964335</v>
      </c>
      <c r="Y39" s="22">
        <v>-964335</v>
      </c>
      <c r="Z39" s="23">
        <v>-100</v>
      </c>
      <c r="AA39" s="20">
        <v>3857332</v>
      </c>
    </row>
    <row r="40" spans="1:27" ht="13.5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858186</v>
      </c>
      <c r="Y40" s="22">
        <v>-858186</v>
      </c>
      <c r="Z40" s="23">
        <v>-100</v>
      </c>
      <c r="AA40" s="20">
        <v>3432745</v>
      </c>
    </row>
    <row r="41" spans="1:27" ht="13.5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11130889</v>
      </c>
      <c r="G41" s="22">
        <v>13354</v>
      </c>
      <c r="H41" s="22">
        <v>325210</v>
      </c>
      <c r="I41" s="22">
        <v>118175</v>
      </c>
      <c r="J41" s="22">
        <v>456739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456739</v>
      </c>
      <c r="X41" s="22">
        <v>2782728</v>
      </c>
      <c r="Y41" s="22">
        <v>-2325989</v>
      </c>
      <c r="Z41" s="23">
        <v>-83.586645910056617</v>
      </c>
      <c r="AA41" s="20">
        <v>11130889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200718</v>
      </c>
      <c r="X43" s="22">
        <v>106611</v>
      </c>
      <c r="Y43" s="22">
        <v>94107</v>
      </c>
      <c r="Z43" s="23">
        <v>88.271379125981369</v>
      </c>
      <c r="AA43" s="20">
        <v>426444</v>
      </c>
    </row>
    <row r="44" spans="1:27" ht="13.5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9158156</v>
      </c>
      <c r="G44" s="22">
        <v>29833</v>
      </c>
      <c r="H44" s="22">
        <v>49233</v>
      </c>
      <c r="I44" s="22">
        <v>73096</v>
      </c>
      <c r="J44" s="22">
        <v>152162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152162</v>
      </c>
      <c r="X44" s="22">
        <v>2289540</v>
      </c>
      <c r="Y44" s="22">
        <v>-2137378</v>
      </c>
      <c r="Z44" s="23">
        <v>-93.354036181940486</v>
      </c>
      <c r="AA44" s="20">
        <v>9158156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55750576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8526547</v>
      </c>
      <c r="X47" s="31">
        <f t="shared" si="1"/>
        <v>13943043</v>
      </c>
      <c r="Y47" s="31">
        <f t="shared" si="1"/>
        <v>-5416496</v>
      </c>
      <c r="Z47" s="32">
        <f>+IF(X47&lt;&gt;0,+(Y47/X47)*100,0)</f>
        <v>-38.847301840781817</v>
      </c>
      <c r="AA47" s="29">
        <f>SUM(AA34:AA46)</f>
        <v>55750576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-9449017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5423059</v>
      </c>
      <c r="X48" s="41">
        <f t="shared" si="2"/>
        <v>-5818102</v>
      </c>
      <c r="Y48" s="41">
        <f t="shared" si="2"/>
        <v>11241161</v>
      </c>
      <c r="Z48" s="42">
        <f>+IF(X48&lt;&gt;0,+(Y48/X48)*100,0)</f>
        <v>-193.21010528863195</v>
      </c>
      <c r="AA48" s="39">
        <f>+AA32-AA47</f>
        <v>-9449017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-9449017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5423059</v>
      </c>
      <c r="X51" s="50">
        <f t="shared" si="3"/>
        <v>-5818102</v>
      </c>
      <c r="Y51" s="50">
        <f t="shared" si="3"/>
        <v>11241161</v>
      </c>
      <c r="Z51" s="51">
        <f>+IF(X51&lt;&gt;0,+(Y51/X51)*100,0)</f>
        <v>-193.21010528863195</v>
      </c>
      <c r="AA51" s="48">
        <f>SUM(AA48:AA50)</f>
        <v>-9449017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-9449017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5423059</v>
      </c>
      <c r="X53" s="56">
        <f t="shared" si="4"/>
        <v>-5818102</v>
      </c>
      <c r="Y53" s="56">
        <f t="shared" si="4"/>
        <v>11241161</v>
      </c>
      <c r="Z53" s="57">
        <f>+IF(X53&lt;&gt;0,+(Y53/X53)*100,0)</f>
        <v>-193.21010528863195</v>
      </c>
      <c r="AA53" s="54">
        <f>+AA51-AA52</f>
        <v>-9449017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-9449017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5423059</v>
      </c>
      <c r="X56" s="50">
        <f t="shared" si="5"/>
        <v>-5818102</v>
      </c>
      <c r="Y56" s="50">
        <f t="shared" si="5"/>
        <v>11241161</v>
      </c>
      <c r="Z56" s="51">
        <f>+IF(X56&lt;&gt;0,+(Y56/X56)*100,0)</f>
        <v>-193.21010528863195</v>
      </c>
      <c r="AA56" s="48">
        <f>SUM(AA53:AA55)</f>
        <v>-9449017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-9449017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5423059</v>
      </c>
      <c r="X59" s="67">
        <f t="shared" si="6"/>
        <v>-5818102</v>
      </c>
      <c r="Y59" s="67">
        <f t="shared" si="6"/>
        <v>11241161</v>
      </c>
      <c r="Z59" s="68">
        <f>+IF(X59&lt;&gt;0,+(Y59/X59)*100,0)</f>
        <v>-193.21010528863195</v>
      </c>
      <c r="AA59" s="65">
        <f>SUM(AA56:AA58)</f>
        <v>-9449017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41255200</v>
      </c>
      <c r="G9" s="22">
        <v>3755283</v>
      </c>
      <c r="H9" s="22">
        <v>3750605</v>
      </c>
      <c r="I9" s="22">
        <v>3634866</v>
      </c>
      <c r="J9" s="22">
        <v>11140754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11140754</v>
      </c>
      <c r="X9" s="22">
        <v>10313799</v>
      </c>
      <c r="Y9" s="22">
        <v>826955</v>
      </c>
      <c r="Z9" s="23">
        <v>8.0179476059209609</v>
      </c>
      <c r="AA9" s="20">
        <v>41255200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4256694</v>
      </c>
      <c r="Y25" s="22">
        <v>12770086</v>
      </c>
      <c r="Z25" s="23">
        <v>300.00009396963935</v>
      </c>
      <c r="AA25" s="20">
        <v>17026780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997680</v>
      </c>
      <c r="G28" s="22">
        <v>115326</v>
      </c>
      <c r="H28" s="22">
        <v>132079</v>
      </c>
      <c r="I28" s="22">
        <v>102010</v>
      </c>
      <c r="J28" s="22">
        <v>349415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349415</v>
      </c>
      <c r="X28" s="22">
        <v>249420</v>
      </c>
      <c r="Y28" s="22">
        <v>99995</v>
      </c>
      <c r="Z28" s="23">
        <v>40.091011145858388</v>
      </c>
      <c r="AA28" s="20">
        <v>997680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59279661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28516949</v>
      </c>
      <c r="X32" s="31">
        <f t="shared" si="0"/>
        <v>14819913</v>
      </c>
      <c r="Y32" s="31">
        <f t="shared" si="0"/>
        <v>13697036</v>
      </c>
      <c r="Z32" s="32">
        <f>+IF(X32&lt;&gt;0,+(Y32/X32)*100,0)</f>
        <v>92.42318763949558</v>
      </c>
      <c r="AA32" s="29">
        <f>SUM(AA6:AA31)</f>
        <v>59279661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21722553</v>
      </c>
      <c r="G34" s="22">
        <v>1722617</v>
      </c>
      <c r="H34" s="22">
        <v>1770682</v>
      </c>
      <c r="I34" s="22">
        <v>1857128</v>
      </c>
      <c r="J34" s="22">
        <v>5350427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5350427</v>
      </c>
      <c r="X34" s="22">
        <v>5430639</v>
      </c>
      <c r="Y34" s="22">
        <v>-80212</v>
      </c>
      <c r="Z34" s="23">
        <v>-1.4770269207730435</v>
      </c>
      <c r="AA34" s="20">
        <v>21722553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996817</v>
      </c>
      <c r="G37" s="22">
        <v>26075</v>
      </c>
      <c r="H37" s="22">
        <v>13833</v>
      </c>
      <c r="I37" s="22">
        <v>46579</v>
      </c>
      <c r="J37" s="22">
        <v>86487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86487</v>
      </c>
      <c r="X37" s="22">
        <v>249213</v>
      </c>
      <c r="Y37" s="22">
        <v>-162726</v>
      </c>
      <c r="Z37" s="23">
        <v>-65.295951655812502</v>
      </c>
      <c r="AA37" s="20">
        <v>996817</v>
      </c>
    </row>
    <row r="38" spans="1:27" ht="13.5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11023000</v>
      </c>
      <c r="G38" s="22">
        <v>918587</v>
      </c>
      <c r="H38" s="22">
        <v>918587</v>
      </c>
      <c r="I38" s="22">
        <v>918587</v>
      </c>
      <c r="J38" s="22">
        <v>2755761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2755761</v>
      </c>
      <c r="X38" s="22">
        <v>2755749</v>
      </c>
      <c r="Y38" s="22">
        <v>12</v>
      </c>
      <c r="Z38" s="23"/>
      <c r="AA38" s="20">
        <v>11023000</v>
      </c>
    </row>
    <row r="39" spans="1:27" ht="13.5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1858267</v>
      </c>
      <c r="G39" s="22">
        <v>42427</v>
      </c>
      <c r="H39" s="22">
        <v>297573</v>
      </c>
      <c r="I39" s="22">
        <v>172787</v>
      </c>
      <c r="J39" s="22">
        <v>512787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512787</v>
      </c>
      <c r="X39" s="22">
        <v>464568</v>
      </c>
      <c r="Y39" s="22">
        <v>48219</v>
      </c>
      <c r="Z39" s="23">
        <v>10.379320142584078</v>
      </c>
      <c r="AA39" s="20">
        <v>1858267</v>
      </c>
    </row>
    <row r="40" spans="1:27" ht="13.5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15221990</v>
      </c>
      <c r="G40" s="22"/>
      <c r="H40" s="22"/>
      <c r="I40" s="22">
        <v>-10010</v>
      </c>
      <c r="J40" s="22">
        <v>-10010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-10010</v>
      </c>
      <c r="X40" s="22">
        <v>3805500</v>
      </c>
      <c r="Y40" s="22">
        <v>-3815510</v>
      </c>
      <c r="Z40" s="23">
        <v>-100.26304033635527</v>
      </c>
      <c r="AA40" s="20">
        <v>15221990</v>
      </c>
    </row>
    <row r="41" spans="1:27" ht="13.5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7544718</v>
      </c>
      <c r="G41" s="22">
        <v>127089</v>
      </c>
      <c r="H41" s="22">
        <v>342129</v>
      </c>
      <c r="I41" s="22">
        <v>857379</v>
      </c>
      <c r="J41" s="22">
        <v>1326597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1326597</v>
      </c>
      <c r="X41" s="22">
        <v>1886175</v>
      </c>
      <c r="Y41" s="22">
        <v>-559578</v>
      </c>
      <c r="Z41" s="23">
        <v>-29.667342637878246</v>
      </c>
      <c r="AA41" s="20">
        <v>7544718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/>
      <c r="Y43" s="22">
        <v>13452</v>
      </c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5535510</v>
      </c>
      <c r="G44" s="22">
        <v>9444</v>
      </c>
      <c r="H44" s="22">
        <v>288243</v>
      </c>
      <c r="I44" s="22">
        <v>428646</v>
      </c>
      <c r="J44" s="22">
        <v>726333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726333</v>
      </c>
      <c r="X44" s="22">
        <v>1383891</v>
      </c>
      <c r="Y44" s="22">
        <v>-657558</v>
      </c>
      <c r="Z44" s="23">
        <v>-47.515158347008544</v>
      </c>
      <c r="AA44" s="20">
        <v>5535510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63902856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10761834</v>
      </c>
      <c r="X47" s="31">
        <f t="shared" si="1"/>
        <v>15975735</v>
      </c>
      <c r="Y47" s="31">
        <f t="shared" si="1"/>
        <v>-5213901</v>
      </c>
      <c r="Z47" s="32">
        <f>+IF(X47&lt;&gt;0,+(Y47/X47)*100,0)</f>
        <v>-32.636376354515143</v>
      </c>
      <c r="AA47" s="29">
        <f>SUM(AA34:AA46)</f>
        <v>63902856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-4623195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17755115</v>
      </c>
      <c r="X48" s="41">
        <f t="shared" si="2"/>
        <v>-1155822</v>
      </c>
      <c r="Y48" s="41">
        <f t="shared" si="2"/>
        <v>18910937</v>
      </c>
      <c r="Z48" s="42">
        <f>+IF(X48&lt;&gt;0,+(Y48/X48)*100,0)</f>
        <v>-1636.1461366888673</v>
      </c>
      <c r="AA48" s="39">
        <f>+AA32-AA47</f>
        <v>-4623195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-4623195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17755115</v>
      </c>
      <c r="X51" s="50">
        <f t="shared" si="3"/>
        <v>-1155822</v>
      </c>
      <c r="Y51" s="50">
        <f t="shared" si="3"/>
        <v>18910937</v>
      </c>
      <c r="Z51" s="51">
        <f>+IF(X51&lt;&gt;0,+(Y51/X51)*100,0)</f>
        <v>-1636.1461366888673</v>
      </c>
      <c r="AA51" s="48">
        <f>SUM(AA48:AA50)</f>
        <v>-4623195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-4623195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17755115</v>
      </c>
      <c r="X53" s="56">
        <f t="shared" si="4"/>
        <v>-1155822</v>
      </c>
      <c r="Y53" s="56">
        <f t="shared" si="4"/>
        <v>18910937</v>
      </c>
      <c r="Z53" s="57">
        <f>+IF(X53&lt;&gt;0,+(Y53/X53)*100,0)</f>
        <v>-1636.1461366888673</v>
      </c>
      <c r="AA53" s="54">
        <f>+AA51-AA52</f>
        <v>-4623195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-4623195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17755115</v>
      </c>
      <c r="X56" s="50">
        <f t="shared" si="5"/>
        <v>-1155822</v>
      </c>
      <c r="Y56" s="50">
        <f t="shared" si="5"/>
        <v>18910937</v>
      </c>
      <c r="Z56" s="51">
        <f>+IF(X56&lt;&gt;0,+(Y56/X56)*100,0)</f>
        <v>-1636.1461366888673</v>
      </c>
      <c r="AA56" s="48">
        <f>SUM(AA53:AA55)</f>
        <v>-4623195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-4623195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17755115</v>
      </c>
      <c r="X59" s="67">
        <f t="shared" si="6"/>
        <v>-1155822</v>
      </c>
      <c r="Y59" s="67">
        <f t="shared" si="6"/>
        <v>18910937</v>
      </c>
      <c r="Z59" s="68">
        <f>+IF(X59&lt;&gt;0,+(Y59/X59)*100,0)</f>
        <v>-1636.1461366888673</v>
      </c>
      <c r="AA59" s="65">
        <f>SUM(AA56:AA58)</f>
        <v>-4623195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85429878</v>
      </c>
      <c r="G9" s="22">
        <v>8595044</v>
      </c>
      <c r="H9" s="22">
        <v>8407935</v>
      </c>
      <c r="I9" s="22">
        <v>8174861</v>
      </c>
      <c r="J9" s="22">
        <v>25177840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25177840</v>
      </c>
      <c r="X9" s="22">
        <v>21357462</v>
      </c>
      <c r="Y9" s="22">
        <v>3820378</v>
      </c>
      <c r="Z9" s="23">
        <v>17.887790225261785</v>
      </c>
      <c r="AA9" s="20">
        <v>85429878</v>
      </c>
    </row>
    <row r="10" spans="1:27" ht="13.5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21082</v>
      </c>
      <c r="X10" s="22">
        <v>8274</v>
      </c>
      <c r="Y10" s="22">
        <v>12808</v>
      </c>
      <c r="Z10" s="23">
        <v>154.79816291999035</v>
      </c>
      <c r="AA10" s="20">
        <v>33100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12386</v>
      </c>
      <c r="X19" s="22">
        <v>4998</v>
      </c>
      <c r="Y19" s="22">
        <v>7388</v>
      </c>
      <c r="Z19" s="23">
        <v>147.81912765106043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19151207</v>
      </c>
      <c r="G25" s="22">
        <v>7979639</v>
      </c>
      <c r="H25" s="22"/>
      <c r="I25" s="22"/>
      <c r="J25" s="22">
        <v>7979639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7979639</v>
      </c>
      <c r="X25" s="22">
        <v>4787799</v>
      </c>
      <c r="Y25" s="22">
        <v>3191840</v>
      </c>
      <c r="Z25" s="23">
        <v>66.666123619642349</v>
      </c>
      <c r="AA25" s="20">
        <v>19151207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104634185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33190947</v>
      </c>
      <c r="X32" s="31">
        <f t="shared" si="0"/>
        <v>26158533</v>
      </c>
      <c r="Y32" s="31">
        <f t="shared" si="0"/>
        <v>7032414</v>
      </c>
      <c r="Z32" s="32">
        <f>+IF(X32&lt;&gt;0,+(Y32/X32)*100,0)</f>
        <v>26.883824104356314</v>
      </c>
      <c r="AA32" s="29">
        <f>SUM(AA6:AA31)</f>
        <v>104634185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7983967</v>
      </c>
      <c r="X34" s="22">
        <v>9205893</v>
      </c>
      <c r="Y34" s="22">
        <v>-1221926</v>
      </c>
      <c r="Z34" s="23">
        <v>-13.273302220653663</v>
      </c>
      <c r="AA34" s="20">
        <v>36823533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5598770</v>
      </c>
      <c r="G37" s="22">
        <v>57526</v>
      </c>
      <c r="H37" s="22">
        <v>358437</v>
      </c>
      <c r="I37" s="22">
        <v>56331</v>
      </c>
      <c r="J37" s="22">
        <v>472294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472294</v>
      </c>
      <c r="X37" s="22">
        <v>1399662</v>
      </c>
      <c r="Y37" s="22">
        <v>-927368</v>
      </c>
      <c r="Z37" s="23">
        <v>-66.25656765704862</v>
      </c>
      <c r="AA37" s="20">
        <v>5598770</v>
      </c>
    </row>
    <row r="38" spans="1:27" ht="13.5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328759</v>
      </c>
      <c r="G38" s="22">
        <v>27397</v>
      </c>
      <c r="H38" s="22">
        <v>27397</v>
      </c>
      <c r="I38" s="22">
        <v>27397</v>
      </c>
      <c r="J38" s="22">
        <v>82191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82191</v>
      </c>
      <c r="X38" s="22">
        <v>82188</v>
      </c>
      <c r="Y38" s="22">
        <v>3</v>
      </c>
      <c r="Z38" s="23"/>
      <c r="AA38" s="20">
        <v>328759</v>
      </c>
    </row>
    <row r="39" spans="1:27" ht="13.5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938304</v>
      </c>
      <c r="X39" s="22">
        <v>938286</v>
      </c>
      <c r="Y39" s="22">
        <v>18</v>
      </c>
      <c r="Z39" s="23"/>
      <c r="AA39" s="20">
        <v>3753220</v>
      </c>
    </row>
    <row r="40" spans="1:27" ht="13.5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10683</v>
      </c>
      <c r="X40" s="22">
        <v>61992</v>
      </c>
      <c r="Y40" s="22">
        <v>-51309</v>
      </c>
      <c r="Z40" s="23">
        <v>-82.767131242741002</v>
      </c>
      <c r="AA40" s="20">
        <v>248000</v>
      </c>
    </row>
    <row r="41" spans="1:27" ht="13.5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42200117</v>
      </c>
      <c r="G41" s="22">
        <v>69460</v>
      </c>
      <c r="H41" s="22">
        <v>2308316</v>
      </c>
      <c r="I41" s="22">
        <v>2666350</v>
      </c>
      <c r="J41" s="22">
        <v>5044126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5044126</v>
      </c>
      <c r="X41" s="22">
        <v>10550001</v>
      </c>
      <c r="Y41" s="22">
        <v>-5505875</v>
      </c>
      <c r="Z41" s="23">
        <v>-52.188383678826192</v>
      </c>
      <c r="AA41" s="20">
        <v>42200117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6921888</v>
      </c>
      <c r="G44" s="22">
        <v>582136</v>
      </c>
      <c r="H44" s="22">
        <v>566871</v>
      </c>
      <c r="I44" s="22">
        <v>570868</v>
      </c>
      <c r="J44" s="22">
        <v>1719875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1719875</v>
      </c>
      <c r="X44" s="22">
        <v>1730451</v>
      </c>
      <c r="Y44" s="22">
        <v>-10576</v>
      </c>
      <c r="Z44" s="23">
        <v>-0.61117015159631805</v>
      </c>
      <c r="AA44" s="20">
        <v>6921888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95874287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16251440</v>
      </c>
      <c r="X47" s="31">
        <f t="shared" si="1"/>
        <v>23968473</v>
      </c>
      <c r="Y47" s="31">
        <f t="shared" si="1"/>
        <v>-7717033</v>
      </c>
      <c r="Z47" s="32">
        <f>+IF(X47&lt;&gt;0,+(Y47/X47)*100,0)</f>
        <v>-32.196598423270437</v>
      </c>
      <c r="AA47" s="29">
        <f>SUM(AA34:AA46)</f>
        <v>95874287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8759898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16939507</v>
      </c>
      <c r="X48" s="41">
        <f t="shared" si="2"/>
        <v>2190060</v>
      </c>
      <c r="Y48" s="41">
        <f t="shared" si="2"/>
        <v>14749447</v>
      </c>
      <c r="Z48" s="42">
        <f>+IF(X48&lt;&gt;0,+(Y48/X48)*100,0)</f>
        <v>673.47227929828409</v>
      </c>
      <c r="AA48" s="39">
        <f>+AA32-AA47</f>
        <v>8759898</v>
      </c>
    </row>
    <row r="49" spans="1:27" ht="25.5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8759898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16939507</v>
      </c>
      <c r="X51" s="50">
        <f t="shared" si="3"/>
        <v>2190060</v>
      </c>
      <c r="Y51" s="50">
        <f t="shared" si="3"/>
        <v>14749447</v>
      </c>
      <c r="Z51" s="51">
        <f>+IF(X51&lt;&gt;0,+(Y51/X51)*100,0)</f>
        <v>673.47227929828409</v>
      </c>
      <c r="AA51" s="48">
        <f>SUM(AA48:AA50)</f>
        <v>8759898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8759898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16939507</v>
      </c>
      <c r="X53" s="56">
        <f t="shared" si="4"/>
        <v>2190060</v>
      </c>
      <c r="Y53" s="56">
        <f t="shared" si="4"/>
        <v>14749447</v>
      </c>
      <c r="Z53" s="57">
        <f>+IF(X53&lt;&gt;0,+(Y53/X53)*100,0)</f>
        <v>673.47227929828409</v>
      </c>
      <c r="AA53" s="54">
        <f>+AA51-AA52</f>
        <v>8759898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8759898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16939507</v>
      </c>
      <c r="X56" s="50">
        <f t="shared" si="5"/>
        <v>2190060</v>
      </c>
      <c r="Y56" s="50">
        <f t="shared" si="5"/>
        <v>14749447</v>
      </c>
      <c r="Z56" s="51">
        <f>+IF(X56&lt;&gt;0,+(Y56/X56)*100,0)</f>
        <v>673.47227929828409</v>
      </c>
      <c r="AA56" s="48">
        <f>SUM(AA53:AA55)</f>
        <v>8759898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8759898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16939507</v>
      </c>
      <c r="X59" s="67">
        <f t="shared" si="6"/>
        <v>2190060</v>
      </c>
      <c r="Y59" s="67">
        <f t="shared" si="6"/>
        <v>14749447</v>
      </c>
      <c r="Z59" s="68">
        <f>+IF(X59&lt;&gt;0,+(Y59/X59)*100,0)</f>
        <v>673.47227929828409</v>
      </c>
      <c r="AA59" s="65">
        <f>SUM(AA56:AA58)</f>
        <v>8759898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27358986</v>
      </c>
      <c r="D9" s="20"/>
      <c r="E9" s="21">
        <v>25723580</v>
      </c>
      <c r="F9" s="22">
        <v>25723580</v>
      </c>
      <c r="G9" s="22">
        <v>2222367</v>
      </c>
      <c r="H9" s="22">
        <v>1929607</v>
      </c>
      <c r="I9" s="22">
        <v>2037245</v>
      </c>
      <c r="J9" s="22">
        <v>6189219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6189219</v>
      </c>
      <c r="X9" s="22">
        <v>6748848</v>
      </c>
      <c r="Y9" s="22">
        <v>-559629</v>
      </c>
      <c r="Z9" s="23">
        <v>-8.292215204728274</v>
      </c>
      <c r="AA9" s="20">
        <v>25723580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108237</v>
      </c>
      <c r="X13" s="22">
        <v>77565</v>
      </c>
      <c r="Y13" s="22">
        <v>30672</v>
      </c>
      <c r="Z13" s="23">
        <v>39.543608586346934</v>
      </c>
      <c r="AA13" s="20">
        <v>310260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13975</v>
      </c>
      <c r="J19" s="22">
        <v>13975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13975</v>
      </c>
      <c r="X19" s="22"/>
      <c r="Y19" s="22">
        <v>13975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318258</v>
      </c>
      <c r="H28" s="22">
        <v>316085</v>
      </c>
      <c r="I28" s="22">
        <v>314345</v>
      </c>
      <c r="J28" s="22">
        <v>948688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948688</v>
      </c>
      <c r="X28" s="22"/>
      <c r="Y28" s="22">
        <v>948688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27358986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26033840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7260119</v>
      </c>
      <c r="X32" s="31">
        <f t="shared" si="0"/>
        <v>6826413</v>
      </c>
      <c r="Y32" s="31">
        <f t="shared" si="0"/>
        <v>433706</v>
      </c>
      <c r="Z32" s="32">
        <f>+IF(X32&lt;&gt;0,+(Y32/X32)*100,0)</f>
        <v>6.353351313493631</v>
      </c>
      <c r="AA32" s="29">
        <f>SUM(AA6:AA31)</f>
        <v>26033840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11213999</v>
      </c>
      <c r="D34" s="20"/>
      <c r="E34" s="21">
        <v>11625300</v>
      </c>
      <c r="F34" s="22">
        <v>11625300</v>
      </c>
      <c r="G34" s="22">
        <v>778521</v>
      </c>
      <c r="H34" s="22">
        <v>798443</v>
      </c>
      <c r="I34" s="22">
        <v>1125208</v>
      </c>
      <c r="J34" s="22">
        <v>2702172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2702172</v>
      </c>
      <c r="X34" s="22">
        <v>2200927</v>
      </c>
      <c r="Y34" s="22">
        <v>501245</v>
      </c>
      <c r="Z34" s="23">
        <v>22.774267388241409</v>
      </c>
      <c r="AA34" s="20">
        <v>11625300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946777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225441</v>
      </c>
      <c r="X37" s="22">
        <v>193529</v>
      </c>
      <c r="Y37" s="22">
        <v>31912</v>
      </c>
      <c r="Z37" s="23">
        <v>16.489518366756403</v>
      </c>
      <c r="AA37" s="20">
        <v>1504100</v>
      </c>
    </row>
    <row r="38" spans="1:27" ht="13.5" x14ac:dyDescent="0.25">
      <c r="A38" s="19" t="s">
        <v>64</v>
      </c>
      <c r="B38" s="15" t="s">
        <v>32</v>
      </c>
      <c r="C38" s="20">
        <v>3259223</v>
      </c>
      <c r="D38" s="20"/>
      <c r="E38" s="21">
        <v>1008600</v>
      </c>
      <c r="F38" s="22">
        <v>1008600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252150</v>
      </c>
      <c r="Y38" s="22">
        <v>-252150</v>
      </c>
      <c r="Z38" s="23">
        <v>-100</v>
      </c>
      <c r="AA38" s="20">
        <v>1008600</v>
      </c>
    </row>
    <row r="39" spans="1:27" ht="13.5" x14ac:dyDescent="0.25">
      <c r="A39" s="19" t="s">
        <v>65</v>
      </c>
      <c r="B39" s="15" t="s">
        <v>32</v>
      </c>
      <c r="C39" s="20">
        <v>3373481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25689</v>
      </c>
      <c r="X39" s="22">
        <v>25692</v>
      </c>
      <c r="Y39" s="22">
        <v>-3</v>
      </c>
      <c r="Z39" s="23">
        <v>-1.1676786548341896E-2</v>
      </c>
      <c r="AA39" s="20">
        <v>102770</v>
      </c>
    </row>
    <row r="40" spans="1:27" ht="13.5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214440</v>
      </c>
    </row>
    <row r="41" spans="1:27" ht="13.5" x14ac:dyDescent="0.25">
      <c r="A41" s="19" t="s">
        <v>66</v>
      </c>
      <c r="B41" s="15" t="s">
        <v>32</v>
      </c>
      <c r="C41" s="20">
        <v>5719170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1119041</v>
      </c>
      <c r="X41" s="22">
        <v>1116774</v>
      </c>
      <c r="Y41" s="22">
        <v>2267</v>
      </c>
      <c r="Z41" s="23">
        <v>0.20299541357517276</v>
      </c>
      <c r="AA41" s="20">
        <v>10075000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/>
      <c r="Y43" s="22">
        <v>8131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6016272</v>
      </c>
      <c r="D44" s="20"/>
      <c r="E44" s="21">
        <v>5690260</v>
      </c>
      <c r="F44" s="22">
        <v>5690260</v>
      </c>
      <c r="G44" s="22">
        <v>14125</v>
      </c>
      <c r="H44" s="22">
        <v>34897</v>
      </c>
      <c r="I44" s="22">
        <v>12032</v>
      </c>
      <c r="J44" s="22">
        <v>61054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61054</v>
      </c>
      <c r="X44" s="22">
        <v>1490120</v>
      </c>
      <c r="Y44" s="22">
        <v>-1429066</v>
      </c>
      <c r="Z44" s="23">
        <v>-95.902746087563415</v>
      </c>
      <c r="AA44" s="20">
        <v>5690260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30713842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30220470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4141528</v>
      </c>
      <c r="X47" s="31">
        <f t="shared" si="1"/>
        <v>5279192</v>
      </c>
      <c r="Y47" s="31">
        <f t="shared" si="1"/>
        <v>-1137664</v>
      </c>
      <c r="Z47" s="32">
        <f>+IF(X47&lt;&gt;0,+(Y47/X47)*100,0)</f>
        <v>-21.549964464258924</v>
      </c>
      <c r="AA47" s="29">
        <f>SUM(AA34:AA46)</f>
        <v>30220470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-3354856</v>
      </c>
      <c r="D48" s="39">
        <f t="shared" si="2"/>
        <v>0</v>
      </c>
      <c r="E48" s="40">
        <f t="shared" si="2"/>
        <v>-4186630</v>
      </c>
      <c r="F48" s="41">
        <f t="shared" si="2"/>
        <v>-4186630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3118591</v>
      </c>
      <c r="X48" s="41">
        <f t="shared" si="2"/>
        <v>1547221</v>
      </c>
      <c r="Y48" s="41">
        <f t="shared" si="2"/>
        <v>1571370</v>
      </c>
      <c r="Z48" s="42">
        <f>+IF(X48&lt;&gt;0,+(Y48/X48)*100,0)</f>
        <v>101.56079836041523</v>
      </c>
      <c r="AA48" s="39">
        <f>+AA32-AA47</f>
        <v>-4186630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-3354856</v>
      </c>
      <c r="D51" s="48">
        <f t="shared" si="3"/>
        <v>0</v>
      </c>
      <c r="E51" s="49">
        <f t="shared" si="3"/>
        <v>-4186630</v>
      </c>
      <c r="F51" s="50">
        <f t="shared" si="3"/>
        <v>-4186630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3118591</v>
      </c>
      <c r="X51" s="50">
        <f t="shared" si="3"/>
        <v>1547221</v>
      </c>
      <c r="Y51" s="50">
        <f t="shared" si="3"/>
        <v>1571370</v>
      </c>
      <c r="Z51" s="51">
        <f>+IF(X51&lt;&gt;0,+(Y51/X51)*100,0)</f>
        <v>101.56079836041523</v>
      </c>
      <c r="AA51" s="48">
        <f>SUM(AA48:AA50)</f>
        <v>-4186630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-3354856</v>
      </c>
      <c r="D53" s="54">
        <f>+D51-D52</f>
        <v>0</v>
      </c>
      <c r="E53" s="55">
        <f t="shared" si="4"/>
        <v>-4186630</v>
      </c>
      <c r="F53" s="56">
        <f t="shared" si="4"/>
        <v>-4186630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3118591</v>
      </c>
      <c r="X53" s="56">
        <f t="shared" si="4"/>
        <v>1547221</v>
      </c>
      <c r="Y53" s="56">
        <f t="shared" si="4"/>
        <v>1571370</v>
      </c>
      <c r="Z53" s="57">
        <f>+IF(X53&lt;&gt;0,+(Y53/X53)*100,0)</f>
        <v>101.56079836041523</v>
      </c>
      <c r="AA53" s="54">
        <f>+AA51-AA52</f>
        <v>-4186630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-3354856</v>
      </c>
      <c r="D56" s="48">
        <f>SUM(D53:D55)</f>
        <v>0</v>
      </c>
      <c r="E56" s="49">
        <f t="shared" si="5"/>
        <v>-4186630</v>
      </c>
      <c r="F56" s="50">
        <f t="shared" si="5"/>
        <v>-4186630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3118591</v>
      </c>
      <c r="X56" s="50">
        <f t="shared" si="5"/>
        <v>1547221</v>
      </c>
      <c r="Y56" s="50">
        <f t="shared" si="5"/>
        <v>1571370</v>
      </c>
      <c r="Z56" s="51">
        <f>+IF(X56&lt;&gt;0,+(Y56/X56)*100,0)</f>
        <v>101.56079836041523</v>
      </c>
      <c r="AA56" s="48">
        <f>SUM(AA53:AA55)</f>
        <v>-4186630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-3354856</v>
      </c>
      <c r="D59" s="65">
        <f>SUM(D56:D58)</f>
        <v>0</v>
      </c>
      <c r="E59" s="66">
        <f t="shared" si="6"/>
        <v>-4186630</v>
      </c>
      <c r="F59" s="67">
        <f t="shared" si="6"/>
        <v>-4186630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3118591</v>
      </c>
      <c r="X59" s="67">
        <f t="shared" si="6"/>
        <v>1547221</v>
      </c>
      <c r="Y59" s="67">
        <f t="shared" si="6"/>
        <v>1571370</v>
      </c>
      <c r="Z59" s="68">
        <f>+IF(X59&lt;&gt;0,+(Y59/X59)*100,0)</f>
        <v>101.56079836041523</v>
      </c>
      <c r="AA59" s="65">
        <f>SUM(AA56:AA58)</f>
        <v>-4186630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3670941</v>
      </c>
      <c r="X9" s="22">
        <v>3676674</v>
      </c>
      <c r="Y9" s="22">
        <v>-5733</v>
      </c>
      <c r="Z9" s="23">
        <v>-0.15592897276179504</v>
      </c>
      <c r="AA9" s="20">
        <v>14706704</v>
      </c>
    </row>
    <row r="10" spans="1:27" ht="13.5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15750</v>
      </c>
      <c r="Y10" s="22">
        <v>-7118</v>
      </c>
      <c r="Z10" s="23">
        <v>-45.193650793650789</v>
      </c>
      <c r="AA10" s="20">
        <v>63000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10037</v>
      </c>
      <c r="X19" s="22">
        <v>2559</v>
      </c>
      <c r="Y19" s="22">
        <v>7478</v>
      </c>
      <c r="Z19" s="23">
        <v>292.2235248143806</v>
      </c>
      <c r="AA19" s="20">
        <v>10255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5090437</v>
      </c>
      <c r="G25" s="22">
        <v>429570</v>
      </c>
      <c r="H25" s="22">
        <v>426006</v>
      </c>
      <c r="I25" s="22">
        <v>54</v>
      </c>
      <c r="J25" s="22">
        <v>855630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855630</v>
      </c>
      <c r="X25" s="22">
        <v>1272609</v>
      </c>
      <c r="Y25" s="22">
        <v>-416979</v>
      </c>
      <c r="Z25" s="23">
        <v>-32.765680582174099</v>
      </c>
      <c r="AA25" s="20">
        <v>5090437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19870396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4545240</v>
      </c>
      <c r="X32" s="31">
        <f t="shared" si="0"/>
        <v>4967592</v>
      </c>
      <c r="Y32" s="31">
        <f t="shared" si="0"/>
        <v>-422352</v>
      </c>
      <c r="Z32" s="32">
        <f>+IF(X32&lt;&gt;0,+(Y32/X32)*100,0)</f>
        <v>-8.5021475193614933</v>
      </c>
      <c r="AA32" s="29">
        <f>SUM(AA6:AA31)</f>
        <v>19870396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1154181</v>
      </c>
      <c r="X34" s="22">
        <v>1312458</v>
      </c>
      <c r="Y34" s="22">
        <v>-158277</v>
      </c>
      <c r="Z34" s="23">
        <v>-12.059585906749017</v>
      </c>
      <c r="AA34" s="20">
        <v>5249927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312613</v>
      </c>
      <c r="X37" s="22">
        <v>215445</v>
      </c>
      <c r="Y37" s="22">
        <v>97168</v>
      </c>
      <c r="Z37" s="23">
        <v>45.101069878623314</v>
      </c>
      <c r="AA37" s="20">
        <v>861800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81996</v>
      </c>
      <c r="Y38" s="22">
        <v>-81996</v>
      </c>
      <c r="Z38" s="23">
        <v>-100</v>
      </c>
      <c r="AA38" s="20">
        <v>327995</v>
      </c>
    </row>
    <row r="39" spans="1:27" ht="13.5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1011299</v>
      </c>
      <c r="X39" s="22">
        <v>1011294</v>
      </c>
      <c r="Y39" s="22">
        <v>5</v>
      </c>
      <c r="Z39" s="23"/>
      <c r="AA39" s="20">
        <v>4045197</v>
      </c>
    </row>
    <row r="40" spans="1:27" ht="13.5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21487</v>
      </c>
      <c r="X40" s="22">
        <v>804051</v>
      </c>
      <c r="Y40" s="22">
        <v>-782564</v>
      </c>
      <c r="Z40" s="23">
        <v>-97.327657076478985</v>
      </c>
      <c r="AA40" s="20">
        <v>3216210</v>
      </c>
    </row>
    <row r="41" spans="1:27" ht="13.5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952482</v>
      </c>
      <c r="X41" s="22">
        <v>1944336</v>
      </c>
      <c r="Y41" s="22">
        <v>-991854</v>
      </c>
      <c r="Z41" s="23">
        <v>-51.012479324561191</v>
      </c>
      <c r="AA41" s="20">
        <v>7681379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26874</v>
      </c>
      <c r="Y43" s="22">
        <v>-26874</v>
      </c>
      <c r="Z43" s="23">
        <v>-100</v>
      </c>
      <c r="AA43" s="20">
        <v>107500</v>
      </c>
    </row>
    <row r="44" spans="1:27" ht="13.5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154888</v>
      </c>
      <c r="X44" s="22">
        <v>214098</v>
      </c>
      <c r="Y44" s="22">
        <v>-59210</v>
      </c>
      <c r="Z44" s="23">
        <v>-27.655559603546038</v>
      </c>
      <c r="AA44" s="20">
        <v>856444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3606950</v>
      </c>
      <c r="X47" s="31">
        <f t="shared" si="1"/>
        <v>5610552</v>
      </c>
      <c r="Y47" s="31">
        <f t="shared" si="1"/>
        <v>-2003602</v>
      </c>
      <c r="Z47" s="32">
        <f>+IF(X47&lt;&gt;0,+(Y47/X47)*100,0)</f>
        <v>-35.711316818737266</v>
      </c>
      <c r="AA47" s="29">
        <f>SUM(AA34:AA46)</f>
        <v>22346452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-2476056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938290</v>
      </c>
      <c r="X48" s="41">
        <f t="shared" si="2"/>
        <v>-642960</v>
      </c>
      <c r="Y48" s="41">
        <f t="shared" si="2"/>
        <v>1581250</v>
      </c>
      <c r="Z48" s="42">
        <f>+IF(X48&lt;&gt;0,+(Y48/X48)*100,0)</f>
        <v>-245.9328729625482</v>
      </c>
      <c r="AA48" s="39">
        <f>+AA32-AA47</f>
        <v>-2476056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1195257</v>
      </c>
      <c r="Y50" s="45">
        <v>-1195257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2304974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938290</v>
      </c>
      <c r="X51" s="50">
        <f t="shared" si="3"/>
        <v>552297</v>
      </c>
      <c r="Y51" s="50">
        <f t="shared" si="3"/>
        <v>385993</v>
      </c>
      <c r="Z51" s="51">
        <f>+IF(X51&lt;&gt;0,+(Y51/X51)*100,0)</f>
        <v>69.88866497554757</v>
      </c>
      <c r="AA51" s="48">
        <f>SUM(AA48:AA50)</f>
        <v>2304974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2304974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938290</v>
      </c>
      <c r="X53" s="56">
        <f t="shared" si="4"/>
        <v>552297</v>
      </c>
      <c r="Y53" s="56">
        <f t="shared" si="4"/>
        <v>385993</v>
      </c>
      <c r="Z53" s="57">
        <f>+IF(X53&lt;&gt;0,+(Y53/X53)*100,0)</f>
        <v>69.88866497554757</v>
      </c>
      <c r="AA53" s="54">
        <f>+AA51-AA52</f>
        <v>2304974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2304974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938290</v>
      </c>
      <c r="X56" s="50">
        <f t="shared" si="5"/>
        <v>552297</v>
      </c>
      <c r="Y56" s="50">
        <f t="shared" si="5"/>
        <v>385993</v>
      </c>
      <c r="Z56" s="51">
        <f>+IF(X56&lt;&gt;0,+(Y56/X56)*100,0)</f>
        <v>69.88866497554757</v>
      </c>
      <c r="AA56" s="48">
        <f>SUM(AA53:AA55)</f>
        <v>2304974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2304974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938290</v>
      </c>
      <c r="X59" s="67">
        <f t="shared" si="6"/>
        <v>552297</v>
      </c>
      <c r="Y59" s="67">
        <f t="shared" si="6"/>
        <v>385993</v>
      </c>
      <c r="Z59" s="68">
        <f>+IF(X59&lt;&gt;0,+(Y59/X59)*100,0)</f>
        <v>69.88866497554757</v>
      </c>
      <c r="AA59" s="65">
        <f>SUM(AA56:AA58)</f>
        <v>2304974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3783683</v>
      </c>
      <c r="X9" s="22">
        <v>3574998</v>
      </c>
      <c r="Y9" s="22">
        <v>208685</v>
      </c>
      <c r="Z9" s="23">
        <v>5.8373459229907265</v>
      </c>
      <c r="AA9" s="20">
        <v>14300000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14300000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3783683</v>
      </c>
      <c r="X32" s="31">
        <f t="shared" si="0"/>
        <v>3574998</v>
      </c>
      <c r="Y32" s="31">
        <f t="shared" si="0"/>
        <v>208685</v>
      </c>
      <c r="Z32" s="32">
        <f>+IF(X32&lt;&gt;0,+(Y32/X32)*100,0)</f>
        <v>5.8373459229907265</v>
      </c>
      <c r="AA32" s="29">
        <f>SUM(AA6:AA31)</f>
        <v>14300000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624</v>
      </c>
      <c r="Y37" s="22">
        <v>382</v>
      </c>
      <c r="Z37" s="23">
        <v>61.217948717948723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1251</v>
      </c>
      <c r="X39" s="22">
        <v>53055</v>
      </c>
      <c r="Y39" s="22">
        <v>-51804</v>
      </c>
      <c r="Z39" s="23">
        <v>-97.642069550466488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510294</v>
      </c>
      <c r="Y40" s="22">
        <v>-510294</v>
      </c>
      <c r="Z40" s="23">
        <v>-100</v>
      </c>
      <c r="AA40" s="20">
        <v>2041186</v>
      </c>
    </row>
    <row r="41" spans="1:27" ht="13.5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7428580</v>
      </c>
      <c r="G41" s="22"/>
      <c r="H41" s="22">
        <v>475851</v>
      </c>
      <c r="I41" s="22">
        <v>458499</v>
      </c>
      <c r="J41" s="22">
        <v>934350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934350</v>
      </c>
      <c r="X41" s="22">
        <v>1857141</v>
      </c>
      <c r="Y41" s="22">
        <v>-922791</v>
      </c>
      <c r="Z41" s="23">
        <v>-49.688795842641994</v>
      </c>
      <c r="AA41" s="20">
        <v>7428580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27942</v>
      </c>
      <c r="X44" s="22">
        <v>70599</v>
      </c>
      <c r="Y44" s="22">
        <v>-42657</v>
      </c>
      <c r="Z44" s="23">
        <v>-60.421535715803344</v>
      </c>
      <c r="AA44" s="20">
        <v>282417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9966919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964549</v>
      </c>
      <c r="X47" s="31">
        <f t="shared" si="1"/>
        <v>2491713</v>
      </c>
      <c r="Y47" s="31">
        <f t="shared" si="1"/>
        <v>-1527164</v>
      </c>
      <c r="Z47" s="32">
        <f>+IF(X47&lt;&gt;0,+(Y47/X47)*100,0)</f>
        <v>-61.28972317437843</v>
      </c>
      <c r="AA47" s="29">
        <f>SUM(AA34:AA46)</f>
        <v>9966919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4333081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2819134</v>
      </c>
      <c r="X48" s="41">
        <f t="shared" si="2"/>
        <v>1083285</v>
      </c>
      <c r="Y48" s="41">
        <f t="shared" si="2"/>
        <v>1735849</v>
      </c>
      <c r="Z48" s="42">
        <f>+IF(X48&lt;&gt;0,+(Y48/X48)*100,0)</f>
        <v>160.23936452549421</v>
      </c>
      <c r="AA48" s="39">
        <f>+AA32-AA47</f>
        <v>4333081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4333081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2819134</v>
      </c>
      <c r="X51" s="50">
        <f t="shared" si="3"/>
        <v>1083285</v>
      </c>
      <c r="Y51" s="50">
        <f t="shared" si="3"/>
        <v>1735849</v>
      </c>
      <c r="Z51" s="51">
        <f>+IF(X51&lt;&gt;0,+(Y51/X51)*100,0)</f>
        <v>160.23936452549421</v>
      </c>
      <c r="AA51" s="48">
        <f>SUM(AA48:AA50)</f>
        <v>4333081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4333081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2819134</v>
      </c>
      <c r="X53" s="56">
        <f t="shared" si="4"/>
        <v>1083285</v>
      </c>
      <c r="Y53" s="56">
        <f t="shared" si="4"/>
        <v>1735849</v>
      </c>
      <c r="Z53" s="57">
        <f>+IF(X53&lt;&gt;0,+(Y53/X53)*100,0)</f>
        <v>160.23936452549421</v>
      </c>
      <c r="AA53" s="54">
        <f>+AA51-AA52</f>
        <v>4333081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4333081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2819134</v>
      </c>
      <c r="X56" s="50">
        <f t="shared" si="5"/>
        <v>1083285</v>
      </c>
      <c r="Y56" s="50">
        <f t="shared" si="5"/>
        <v>1735849</v>
      </c>
      <c r="Z56" s="51">
        <f>+IF(X56&lt;&gt;0,+(Y56/X56)*100,0)</f>
        <v>160.23936452549421</v>
      </c>
      <c r="AA56" s="48">
        <f>SUM(AA53:AA55)</f>
        <v>4333081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4333081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2819134</v>
      </c>
      <c r="X59" s="67">
        <f t="shared" si="6"/>
        <v>1083285</v>
      </c>
      <c r="Y59" s="67">
        <f t="shared" si="6"/>
        <v>1735849</v>
      </c>
      <c r="Z59" s="68">
        <f>+IF(X59&lt;&gt;0,+(Y59/X59)*100,0)</f>
        <v>160.23936452549421</v>
      </c>
      <c r="AA59" s="65">
        <f>SUM(AA56:AA58)</f>
        <v>4333081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2342963</v>
      </c>
      <c r="X9" s="22">
        <v>2352576</v>
      </c>
      <c r="Y9" s="22">
        <v>-9613</v>
      </c>
      <c r="Z9" s="23">
        <v>-0.4086159171903479</v>
      </c>
      <c r="AA9" s="20">
        <v>9410300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611173</v>
      </c>
      <c r="X13" s="22">
        <v>470148</v>
      </c>
      <c r="Y13" s="22">
        <v>141025</v>
      </c>
      <c r="Z13" s="23">
        <v>29.995873639790023</v>
      </c>
      <c r="AA13" s="20">
        <v>1880600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1865740</v>
      </c>
      <c r="Y25" s="22">
        <v>-1865740</v>
      </c>
      <c r="Z25" s="23">
        <v>-100</v>
      </c>
      <c r="AA25" s="20">
        <v>4477770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2954136</v>
      </c>
      <c r="X32" s="31">
        <f t="shared" si="0"/>
        <v>4688464</v>
      </c>
      <c r="Y32" s="31">
        <f t="shared" si="0"/>
        <v>-1734328</v>
      </c>
      <c r="Z32" s="32">
        <f>+IF(X32&lt;&gt;0,+(Y32/X32)*100,0)</f>
        <v>-36.991389930689458</v>
      </c>
      <c r="AA32" s="29">
        <f>SUM(AA6:AA31)</f>
        <v>15768670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6028540</v>
      </c>
      <c r="G34" s="22">
        <v>721916</v>
      </c>
      <c r="H34" s="22">
        <v>631355</v>
      </c>
      <c r="I34" s="22">
        <v>606397</v>
      </c>
      <c r="J34" s="22">
        <v>1959668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1959668</v>
      </c>
      <c r="X34" s="22">
        <v>1507122</v>
      </c>
      <c r="Y34" s="22">
        <v>452546</v>
      </c>
      <c r="Z34" s="23">
        <v>30.027164356966455</v>
      </c>
      <c r="AA34" s="20">
        <v>6028540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19586</v>
      </c>
      <c r="X37" s="22">
        <v>150000</v>
      </c>
      <c r="Y37" s="22">
        <v>-130414</v>
      </c>
      <c r="Z37" s="23">
        <v>-86.942666666666668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470514</v>
      </c>
      <c r="Y38" s="22">
        <v>-470514</v>
      </c>
      <c r="Z38" s="23">
        <v>-100</v>
      </c>
      <c r="AA38" s="20">
        <v>1882060</v>
      </c>
    </row>
    <row r="39" spans="1:27" ht="13.5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62499</v>
      </c>
      <c r="X39" s="22">
        <v>62499</v>
      </c>
      <c r="Y39" s="22"/>
      <c r="Z39" s="23"/>
      <c r="AA39" s="20">
        <v>250000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19998</v>
      </c>
      <c r="Y41" s="22">
        <v>-19998</v>
      </c>
      <c r="Z41" s="23">
        <v>-100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1816120</v>
      </c>
      <c r="G44" s="22">
        <v>26386</v>
      </c>
      <c r="H44" s="22">
        <v>30995</v>
      </c>
      <c r="I44" s="22">
        <v>51511</v>
      </c>
      <c r="J44" s="22">
        <v>108892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108892</v>
      </c>
      <c r="X44" s="22">
        <v>454023</v>
      </c>
      <c r="Y44" s="22">
        <v>-345131</v>
      </c>
      <c r="Z44" s="23">
        <v>-76.01619301224828</v>
      </c>
      <c r="AA44" s="20">
        <v>1816120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10656720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2150645</v>
      </c>
      <c r="X47" s="31">
        <f t="shared" si="1"/>
        <v>2664156</v>
      </c>
      <c r="Y47" s="31">
        <f t="shared" si="1"/>
        <v>-513511</v>
      </c>
      <c r="Z47" s="32">
        <f>+IF(X47&lt;&gt;0,+(Y47/X47)*100,0)</f>
        <v>-19.274809733363963</v>
      </c>
      <c r="AA47" s="29">
        <f>SUM(AA34:AA46)</f>
        <v>10656720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5111950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803491</v>
      </c>
      <c r="X48" s="41">
        <f t="shared" si="2"/>
        <v>2024308</v>
      </c>
      <c r="Y48" s="41">
        <f t="shared" si="2"/>
        <v>-1220817</v>
      </c>
      <c r="Z48" s="42">
        <f>+IF(X48&lt;&gt;0,+(Y48/X48)*100,0)</f>
        <v>-60.307868170258672</v>
      </c>
      <c r="AA48" s="39">
        <f>+AA32-AA47</f>
        <v>5111950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5111950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803491</v>
      </c>
      <c r="X51" s="50">
        <f t="shared" si="3"/>
        <v>2024308</v>
      </c>
      <c r="Y51" s="50">
        <f t="shared" si="3"/>
        <v>-1220817</v>
      </c>
      <c r="Z51" s="51">
        <f>+IF(X51&lt;&gt;0,+(Y51/X51)*100,0)</f>
        <v>-60.307868170258672</v>
      </c>
      <c r="AA51" s="48">
        <f>SUM(AA48:AA50)</f>
        <v>5111950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5111950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803491</v>
      </c>
      <c r="X53" s="56">
        <f t="shared" si="4"/>
        <v>2024308</v>
      </c>
      <c r="Y53" s="56">
        <f t="shared" si="4"/>
        <v>-1220817</v>
      </c>
      <c r="Z53" s="57">
        <f>+IF(X53&lt;&gt;0,+(Y53/X53)*100,0)</f>
        <v>-60.307868170258672</v>
      </c>
      <c r="AA53" s="54">
        <f>+AA51-AA52</f>
        <v>5111950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5111950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803491</v>
      </c>
      <c r="X56" s="50">
        <f t="shared" si="5"/>
        <v>2024308</v>
      </c>
      <c r="Y56" s="50">
        <f t="shared" si="5"/>
        <v>-1220817</v>
      </c>
      <c r="Z56" s="51">
        <f>+IF(X56&lt;&gt;0,+(Y56/X56)*100,0)</f>
        <v>-60.307868170258672</v>
      </c>
      <c r="AA56" s="48">
        <f>SUM(AA53:AA55)</f>
        <v>5111950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5111950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803491</v>
      </c>
      <c r="X59" s="67">
        <f t="shared" si="6"/>
        <v>2024308</v>
      </c>
      <c r="Y59" s="67">
        <f t="shared" si="6"/>
        <v>-1220817</v>
      </c>
      <c r="Z59" s="68">
        <f>+IF(X59&lt;&gt;0,+(Y59/X59)*100,0)</f>
        <v>-60.307868170258672</v>
      </c>
      <c r="AA59" s="65">
        <f>SUM(AA56:AA58)</f>
        <v>5111950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9578428</v>
      </c>
      <c r="X9" s="22">
        <v>8687990</v>
      </c>
      <c r="Y9" s="22">
        <v>890438</v>
      </c>
      <c r="Z9" s="23">
        <v>10.249067966238451</v>
      </c>
      <c r="AA9" s="20">
        <v>32903784</v>
      </c>
    </row>
    <row r="10" spans="1:27" ht="13.5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3056</v>
      </c>
      <c r="X10" s="22">
        <v>17541</v>
      </c>
      <c r="Y10" s="22">
        <v>-14485</v>
      </c>
      <c r="Z10" s="23">
        <v>-82.577960207513826</v>
      </c>
      <c r="AA10" s="20">
        <v>68563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423880</v>
      </c>
      <c r="G13" s="22">
        <v>45079</v>
      </c>
      <c r="H13" s="22">
        <v>46823</v>
      </c>
      <c r="I13" s="22">
        <v>44678</v>
      </c>
      <c r="J13" s="22">
        <v>136580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136580</v>
      </c>
      <c r="X13" s="22">
        <v>105972</v>
      </c>
      <c r="Y13" s="22">
        <v>30608</v>
      </c>
      <c r="Z13" s="23">
        <v>28.883101196542484</v>
      </c>
      <c r="AA13" s="20">
        <v>423880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5985312</v>
      </c>
      <c r="Y25" s="22">
        <v>-5985312</v>
      </c>
      <c r="Z25" s="23">
        <v>-100</v>
      </c>
      <c r="AA25" s="20">
        <v>13300695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46696922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9718064</v>
      </c>
      <c r="X32" s="31">
        <f t="shared" si="0"/>
        <v>14796815</v>
      </c>
      <c r="Y32" s="31">
        <f t="shared" si="0"/>
        <v>-5078751</v>
      </c>
      <c r="Z32" s="32">
        <f>+IF(X32&lt;&gt;0,+(Y32/X32)*100,0)</f>
        <v>-34.323271595948178</v>
      </c>
      <c r="AA32" s="29">
        <f>SUM(AA6:AA31)</f>
        <v>46696922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14056282</v>
      </c>
      <c r="G34" s="22">
        <v>1049738</v>
      </c>
      <c r="H34" s="22">
        <v>1067462</v>
      </c>
      <c r="I34" s="22">
        <v>1060059</v>
      </c>
      <c r="J34" s="22">
        <v>3177259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3177259</v>
      </c>
      <c r="X34" s="22">
        <v>3312711</v>
      </c>
      <c r="Y34" s="22">
        <v>-135452</v>
      </c>
      <c r="Z34" s="23">
        <v>-4.0888565286860219</v>
      </c>
      <c r="AA34" s="20">
        <v>14056282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2726034</v>
      </c>
      <c r="G37" s="22">
        <v>16277</v>
      </c>
      <c r="H37" s="22">
        <v>163349</v>
      </c>
      <c r="I37" s="22">
        <v>223683</v>
      </c>
      <c r="J37" s="22">
        <v>403309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403309</v>
      </c>
      <c r="X37" s="22">
        <v>681495</v>
      </c>
      <c r="Y37" s="22">
        <v>-278186</v>
      </c>
      <c r="Z37" s="23">
        <v>-40.819961995319112</v>
      </c>
      <c r="AA37" s="20">
        <v>2726034</v>
      </c>
    </row>
    <row r="38" spans="1:27" ht="13.5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4939192</v>
      </c>
      <c r="D39" s="20"/>
      <c r="E39" s="21">
        <v>9253006</v>
      </c>
      <c r="F39" s="22">
        <v>9253006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1542160</v>
      </c>
      <c r="Y39" s="22">
        <v>-1542160</v>
      </c>
      <c r="Z39" s="23">
        <v>-100</v>
      </c>
      <c r="AA39" s="20">
        <v>9253006</v>
      </c>
    </row>
    <row r="40" spans="1:27" ht="13.5" x14ac:dyDescent="0.25">
      <c r="A40" s="19" t="s">
        <v>40</v>
      </c>
      <c r="B40" s="15" t="s">
        <v>32</v>
      </c>
      <c r="C40" s="20">
        <v>6703818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4717249</v>
      </c>
    </row>
    <row r="41" spans="1:27" ht="13.5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3960590</v>
      </c>
      <c r="G41" s="22">
        <v>124500</v>
      </c>
      <c r="H41" s="22">
        <v>152144</v>
      </c>
      <c r="I41" s="22">
        <v>273260</v>
      </c>
      <c r="J41" s="22">
        <v>549904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549904</v>
      </c>
      <c r="X41" s="22">
        <v>990138</v>
      </c>
      <c r="Y41" s="22">
        <v>-440234</v>
      </c>
      <c r="Z41" s="23">
        <v>-44.461883091043873</v>
      </c>
      <c r="AA41" s="20">
        <v>3960590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376597</v>
      </c>
      <c r="X43" s="22">
        <v>419400</v>
      </c>
      <c r="Y43" s="22">
        <v>-42803</v>
      </c>
      <c r="Z43" s="23">
        <v>-10.205770147830235</v>
      </c>
      <c r="AA43" s="20">
        <v>1677600</v>
      </c>
    </row>
    <row r="44" spans="1:27" ht="13.5" x14ac:dyDescent="0.25">
      <c r="A44" s="19" t="s">
        <v>69</v>
      </c>
      <c r="B44" s="15" t="s">
        <v>32</v>
      </c>
      <c r="C44" s="20">
        <v>1075443</v>
      </c>
      <c r="D44" s="20"/>
      <c r="E44" s="21">
        <v>2209979</v>
      </c>
      <c r="F44" s="22">
        <v>2209979</v>
      </c>
      <c r="G44" s="22">
        <v>8116</v>
      </c>
      <c r="H44" s="22">
        <v>267841</v>
      </c>
      <c r="I44" s="22">
        <v>353739</v>
      </c>
      <c r="J44" s="22">
        <v>629696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629696</v>
      </c>
      <c r="X44" s="22">
        <v>552480</v>
      </c>
      <c r="Y44" s="22">
        <v>77216</v>
      </c>
      <c r="Z44" s="23">
        <v>13.976252534028379</v>
      </c>
      <c r="AA44" s="20">
        <v>2209979</v>
      </c>
    </row>
    <row r="45" spans="1:27" ht="13.5" x14ac:dyDescent="0.25">
      <c r="A45" s="19" t="s">
        <v>70</v>
      </c>
      <c r="B45" s="15" t="s">
        <v>32</v>
      </c>
      <c r="C45" s="20">
        <v>-1149259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107972</v>
      </c>
      <c r="X45" s="22"/>
      <c r="Y45" s="22">
        <v>107972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32637770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38600740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5244737</v>
      </c>
      <c r="X47" s="31">
        <f t="shared" si="1"/>
        <v>7498384</v>
      </c>
      <c r="Y47" s="31">
        <f t="shared" si="1"/>
        <v>-2253647</v>
      </c>
      <c r="Z47" s="32">
        <f>+IF(X47&lt;&gt;0,+(Y47/X47)*100,0)</f>
        <v>-30.055102539427164</v>
      </c>
      <c r="AA47" s="29">
        <f>SUM(AA34:AA46)</f>
        <v>38600740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-813657</v>
      </c>
      <c r="D48" s="39">
        <f t="shared" si="2"/>
        <v>0</v>
      </c>
      <c r="E48" s="40">
        <f t="shared" si="2"/>
        <v>8096182</v>
      </c>
      <c r="F48" s="41">
        <f t="shared" si="2"/>
        <v>8096182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4473327</v>
      </c>
      <c r="X48" s="41">
        <f t="shared" si="2"/>
        <v>7298431</v>
      </c>
      <c r="Y48" s="41">
        <f t="shared" si="2"/>
        <v>-2825104</v>
      </c>
      <c r="Z48" s="42">
        <f>+IF(X48&lt;&gt;0,+(Y48/X48)*100,0)</f>
        <v>-38.708374443767433</v>
      </c>
      <c r="AA48" s="39">
        <f>+AA32-AA47</f>
        <v>8096182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-813657</v>
      </c>
      <c r="D51" s="48">
        <f t="shared" si="3"/>
        <v>0</v>
      </c>
      <c r="E51" s="49">
        <f t="shared" si="3"/>
        <v>8096182</v>
      </c>
      <c r="F51" s="50">
        <f t="shared" si="3"/>
        <v>8096182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4473327</v>
      </c>
      <c r="X51" s="50">
        <f t="shared" si="3"/>
        <v>7298431</v>
      </c>
      <c r="Y51" s="50">
        <f t="shared" si="3"/>
        <v>-2825104</v>
      </c>
      <c r="Z51" s="51">
        <f>+IF(X51&lt;&gt;0,+(Y51/X51)*100,0)</f>
        <v>-38.708374443767433</v>
      </c>
      <c r="AA51" s="48">
        <f>SUM(AA48:AA50)</f>
        <v>8096182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-813657</v>
      </c>
      <c r="D53" s="54">
        <f>+D51-D52</f>
        <v>0</v>
      </c>
      <c r="E53" s="55">
        <f t="shared" si="4"/>
        <v>8096182</v>
      </c>
      <c r="F53" s="56">
        <f t="shared" si="4"/>
        <v>8096182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4473327</v>
      </c>
      <c r="X53" s="56">
        <f t="shared" si="4"/>
        <v>7298431</v>
      </c>
      <c r="Y53" s="56">
        <f t="shared" si="4"/>
        <v>-2825104</v>
      </c>
      <c r="Z53" s="57">
        <f>+IF(X53&lt;&gt;0,+(Y53/X53)*100,0)</f>
        <v>-38.708374443767433</v>
      </c>
      <c r="AA53" s="54">
        <f>+AA51-AA52</f>
        <v>8096182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-813657</v>
      </c>
      <c r="D56" s="48">
        <f>SUM(D53:D55)</f>
        <v>0</v>
      </c>
      <c r="E56" s="49">
        <f t="shared" si="5"/>
        <v>8096182</v>
      </c>
      <c r="F56" s="50">
        <f t="shared" si="5"/>
        <v>8096182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4473327</v>
      </c>
      <c r="X56" s="50">
        <f t="shared" si="5"/>
        <v>7298431</v>
      </c>
      <c r="Y56" s="50">
        <f t="shared" si="5"/>
        <v>-2825104</v>
      </c>
      <c r="Z56" s="51">
        <f>+IF(X56&lt;&gt;0,+(Y56/X56)*100,0)</f>
        <v>-38.708374443767433</v>
      </c>
      <c r="AA56" s="48">
        <f>SUM(AA53:AA55)</f>
        <v>8096182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-813657</v>
      </c>
      <c r="D59" s="65">
        <f>SUM(D56:D58)</f>
        <v>0</v>
      </c>
      <c r="E59" s="66">
        <f t="shared" si="6"/>
        <v>8096182</v>
      </c>
      <c r="F59" s="67">
        <f t="shared" si="6"/>
        <v>8096182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4473327</v>
      </c>
      <c r="X59" s="67">
        <f t="shared" si="6"/>
        <v>7298431</v>
      </c>
      <c r="Y59" s="67">
        <f t="shared" si="6"/>
        <v>-2825104</v>
      </c>
      <c r="Z59" s="68">
        <f>+IF(X59&lt;&gt;0,+(Y59/X59)*100,0)</f>
        <v>-38.708374443767433</v>
      </c>
      <c r="AA59" s="65">
        <f>SUM(AA56:AA58)</f>
        <v>8096182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90269657</v>
      </c>
      <c r="G9" s="22">
        <v>7512056</v>
      </c>
      <c r="H9" s="22">
        <v>7516735</v>
      </c>
      <c r="I9" s="22">
        <v>7509270</v>
      </c>
      <c r="J9" s="22">
        <v>22538061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22538061</v>
      </c>
      <c r="X9" s="22">
        <v>23493913</v>
      </c>
      <c r="Y9" s="22">
        <v>-955852</v>
      </c>
      <c r="Z9" s="23">
        <v>-4.0685091495827024</v>
      </c>
      <c r="AA9" s="20">
        <v>90269657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1157600</v>
      </c>
      <c r="G13" s="22">
        <v>108606</v>
      </c>
      <c r="H13" s="22">
        <v>114312</v>
      </c>
      <c r="I13" s="22">
        <v>119538</v>
      </c>
      <c r="J13" s="22">
        <v>342456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342456</v>
      </c>
      <c r="X13" s="22">
        <v>231983</v>
      </c>
      <c r="Y13" s="22">
        <v>110473</v>
      </c>
      <c r="Z13" s="23">
        <v>47.621161895483723</v>
      </c>
      <c r="AA13" s="20">
        <v>1157600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1148400</v>
      </c>
      <c r="G19" s="22">
        <v>40399</v>
      </c>
      <c r="H19" s="22">
        <v>7538</v>
      </c>
      <c r="I19" s="22">
        <v>72975</v>
      </c>
      <c r="J19" s="22">
        <v>120912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120912</v>
      </c>
      <c r="X19" s="22">
        <v>286986</v>
      </c>
      <c r="Y19" s="22">
        <v>-166074</v>
      </c>
      <c r="Z19" s="23">
        <v>-57.868328071752629</v>
      </c>
      <c r="AA19" s="20">
        <v>1148400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9098</v>
      </c>
      <c r="X24" s="22">
        <v>6600</v>
      </c>
      <c r="Y24" s="22">
        <v>2498</v>
      </c>
      <c r="Z24" s="23">
        <v>37.848484848484851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3512479</v>
      </c>
      <c r="Y25" s="22">
        <v>-3512479</v>
      </c>
      <c r="Z25" s="23">
        <v>-100</v>
      </c>
      <c r="AA25" s="20">
        <v>30516751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123107408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23010527</v>
      </c>
      <c r="X32" s="31">
        <f t="shared" si="0"/>
        <v>27531961</v>
      </c>
      <c r="Y32" s="31">
        <f t="shared" si="0"/>
        <v>-4521434</v>
      </c>
      <c r="Z32" s="32">
        <f>+IF(X32&lt;&gt;0,+(Y32/X32)*100,0)</f>
        <v>-16.422491663416203</v>
      </c>
      <c r="AA32" s="29">
        <f>SUM(AA6:AA31)</f>
        <v>123107408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25785953</v>
      </c>
      <c r="G34" s="22">
        <v>1899480</v>
      </c>
      <c r="H34" s="22">
        <v>1961800</v>
      </c>
      <c r="I34" s="22">
        <v>2003010</v>
      </c>
      <c r="J34" s="22">
        <v>5864290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5864290</v>
      </c>
      <c r="X34" s="22">
        <v>6443595</v>
      </c>
      <c r="Y34" s="22">
        <v>-579305</v>
      </c>
      <c r="Z34" s="23">
        <v>-8.9904005450373603</v>
      </c>
      <c r="AA34" s="20">
        <v>25785953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11068844</v>
      </c>
      <c r="G37" s="22">
        <v>349685</v>
      </c>
      <c r="H37" s="22">
        <v>2295200</v>
      </c>
      <c r="I37" s="22">
        <v>597952</v>
      </c>
      <c r="J37" s="22">
        <v>3242837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3242837</v>
      </c>
      <c r="X37" s="22">
        <v>2679781</v>
      </c>
      <c r="Y37" s="22">
        <v>563056</v>
      </c>
      <c r="Z37" s="23">
        <v>21.011269204461112</v>
      </c>
      <c r="AA37" s="20">
        <v>11068844</v>
      </c>
    </row>
    <row r="38" spans="1:27" ht="13.5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3598000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3598000</v>
      </c>
    </row>
    <row r="39" spans="1:27" ht="13.5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14178944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3537531</v>
      </c>
      <c r="Y39" s="22">
        <v>-3537531</v>
      </c>
      <c r="Z39" s="23">
        <v>-100</v>
      </c>
      <c r="AA39" s="20">
        <v>14178944</v>
      </c>
    </row>
    <row r="40" spans="1:27" ht="13.5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9599167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9599167</v>
      </c>
    </row>
    <row r="41" spans="1:27" ht="13.5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39771270</v>
      </c>
      <c r="G41" s="22">
        <v>1875920</v>
      </c>
      <c r="H41" s="22">
        <v>2466949</v>
      </c>
      <c r="I41" s="22">
        <v>3054985</v>
      </c>
      <c r="J41" s="22">
        <v>7397854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7397854</v>
      </c>
      <c r="X41" s="22">
        <v>8621195</v>
      </c>
      <c r="Y41" s="22">
        <v>-1223341</v>
      </c>
      <c r="Z41" s="23">
        <v>-14.189923786667624</v>
      </c>
      <c r="AA41" s="20">
        <v>39771270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3534778</v>
      </c>
      <c r="G43" s="22">
        <v>79293</v>
      </c>
      <c r="H43" s="22"/>
      <c r="I43" s="22">
        <v>42727</v>
      </c>
      <c r="J43" s="22">
        <v>122020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122020</v>
      </c>
      <c r="X43" s="22"/>
      <c r="Y43" s="22">
        <v>122020</v>
      </c>
      <c r="Z43" s="23"/>
      <c r="AA43" s="20">
        <v>3534778</v>
      </c>
    </row>
    <row r="44" spans="1:27" ht="13.5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6931788</v>
      </c>
      <c r="G44" s="22">
        <v>4229</v>
      </c>
      <c r="H44" s="22">
        <v>627345</v>
      </c>
      <c r="I44" s="22">
        <v>610774</v>
      </c>
      <c r="J44" s="22">
        <v>1242348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1242348</v>
      </c>
      <c r="X44" s="22">
        <v>995819</v>
      </c>
      <c r="Y44" s="22">
        <v>246529</v>
      </c>
      <c r="Z44" s="23">
        <v>24.756406535725869</v>
      </c>
      <c r="AA44" s="20">
        <v>6931788</v>
      </c>
    </row>
    <row r="45" spans="1:27" ht="13.5" x14ac:dyDescent="0.25">
      <c r="A45" s="19" t="s">
        <v>70</v>
      </c>
      <c r="B45" s="15" t="s">
        <v>32</v>
      </c>
      <c r="C45" s="20">
        <v>229682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114468744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17869349</v>
      </c>
      <c r="X47" s="31">
        <f t="shared" si="1"/>
        <v>22277921</v>
      </c>
      <c r="Y47" s="31">
        <f t="shared" si="1"/>
        <v>-4408572</v>
      </c>
      <c r="Z47" s="32">
        <f>+IF(X47&lt;&gt;0,+(Y47/X47)*100,0)</f>
        <v>-19.788974024999909</v>
      </c>
      <c r="AA47" s="29">
        <f>SUM(AA34:AA46)</f>
        <v>114468744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8638664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5141178</v>
      </c>
      <c r="X48" s="41">
        <f t="shared" si="2"/>
        <v>5254040</v>
      </c>
      <c r="Y48" s="41">
        <f t="shared" si="2"/>
        <v>-112862</v>
      </c>
      <c r="Z48" s="42">
        <f>+IF(X48&lt;&gt;0,+(Y48/X48)*100,0)</f>
        <v>-2.1480993673439865</v>
      </c>
      <c r="AA48" s="39">
        <f>+AA32-AA47</f>
        <v>8638664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8638664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5141178</v>
      </c>
      <c r="X51" s="50">
        <f t="shared" si="3"/>
        <v>5254040</v>
      </c>
      <c r="Y51" s="50">
        <f t="shared" si="3"/>
        <v>-112862</v>
      </c>
      <c r="Z51" s="51">
        <f>+IF(X51&lt;&gt;0,+(Y51/X51)*100,0)</f>
        <v>-2.1480993673439865</v>
      </c>
      <c r="AA51" s="48">
        <f>SUM(AA48:AA50)</f>
        <v>8638664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8638664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5141178</v>
      </c>
      <c r="X53" s="56">
        <f t="shared" si="4"/>
        <v>5254040</v>
      </c>
      <c r="Y53" s="56">
        <f t="shared" si="4"/>
        <v>-112862</v>
      </c>
      <c r="Z53" s="57">
        <f>+IF(X53&lt;&gt;0,+(Y53/X53)*100,0)</f>
        <v>-2.1480993673439865</v>
      </c>
      <c r="AA53" s="54">
        <f>+AA51-AA52</f>
        <v>8638664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8638664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5141178</v>
      </c>
      <c r="X56" s="50">
        <f t="shared" si="5"/>
        <v>5254040</v>
      </c>
      <c r="Y56" s="50">
        <f t="shared" si="5"/>
        <v>-112862</v>
      </c>
      <c r="Z56" s="51">
        <f>+IF(X56&lt;&gt;0,+(Y56/X56)*100,0)</f>
        <v>-2.1480993673439865</v>
      </c>
      <c r="AA56" s="48">
        <f>SUM(AA53:AA55)</f>
        <v>8638664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8638664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5141178</v>
      </c>
      <c r="X59" s="67">
        <f t="shared" si="6"/>
        <v>5254040</v>
      </c>
      <c r="Y59" s="67">
        <f t="shared" si="6"/>
        <v>-112862</v>
      </c>
      <c r="Z59" s="68">
        <f>+IF(X59&lt;&gt;0,+(Y59/X59)*100,0)</f>
        <v>-2.1480993673439865</v>
      </c>
      <c r="AA59" s="65">
        <f>SUM(AA56:AA58)</f>
        <v>8638664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38520901</v>
      </c>
      <c r="X9" s="22">
        <v>39117408</v>
      </c>
      <c r="Y9" s="22">
        <v>-596507</v>
      </c>
      <c r="Z9" s="23">
        <v>-1.524914431958273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1290402</v>
      </c>
      <c r="X13" s="22">
        <v>295800</v>
      </c>
      <c r="Y13" s="22">
        <v>994602</v>
      </c>
      <c r="Z13" s="23">
        <v>336.24137931034483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78000</v>
      </c>
      <c r="X17" s="22">
        <v>1200</v>
      </c>
      <c r="Y17" s="22">
        <v>76800</v>
      </c>
      <c r="Z17" s="23">
        <v>6400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83400</v>
      </c>
      <c r="Y19" s="22">
        <v>-83400</v>
      </c>
      <c r="Z19" s="23">
        <v>-100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24486857</v>
      </c>
      <c r="X25" s="22">
        <v>12532680</v>
      </c>
      <c r="Y25" s="22">
        <v>11954177</v>
      </c>
      <c r="Z25" s="23">
        <v>95.384043955482795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1593953</v>
      </c>
      <c r="X28" s="22">
        <v>624999</v>
      </c>
      <c r="Y28" s="22">
        <v>968954</v>
      </c>
      <c r="Z28" s="23">
        <v>155.03288805262088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65970113</v>
      </c>
      <c r="X32" s="31">
        <f t="shared" si="0"/>
        <v>52655487</v>
      </c>
      <c r="Y32" s="31">
        <f t="shared" si="0"/>
        <v>13314626</v>
      </c>
      <c r="Z32" s="32">
        <f>+IF(X32&lt;&gt;0,+(Y32/X32)*100,0)</f>
        <v>25.286303020993806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9689578</v>
      </c>
      <c r="X34" s="22">
        <v>11284080</v>
      </c>
      <c r="Y34" s="22">
        <v>-1594502</v>
      </c>
      <c r="Z34" s="23">
        <v>-14.130544980184473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3077961</v>
      </c>
      <c r="X37" s="22">
        <v>4098900</v>
      </c>
      <c r="Y37" s="22">
        <v>-1020939</v>
      </c>
      <c r="Z37" s="23">
        <v>-24.907633755397789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903153</v>
      </c>
      <c r="Y38" s="22">
        <v>-903153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960303</v>
      </c>
      <c r="X39" s="22">
        <v>960300</v>
      </c>
      <c r="Y39" s="22">
        <v>3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258900</v>
      </c>
      <c r="Y40" s="22">
        <v>-258900</v>
      </c>
      <c r="Z40" s="23">
        <v>-100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7586124</v>
      </c>
      <c r="X41" s="22">
        <v>6838269</v>
      </c>
      <c r="Y41" s="22">
        <v>747855</v>
      </c>
      <c r="Z41" s="23">
        <v>10.936320288072903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3145633</v>
      </c>
      <c r="X43" s="22">
        <v>83265</v>
      </c>
      <c r="Y43" s="22">
        <v>3062368</v>
      </c>
      <c r="Z43" s="23">
        <v>3677.8574431033448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1614032</v>
      </c>
      <c r="X44" s="22">
        <v>5349072</v>
      </c>
      <c r="Y44" s="22">
        <v>-3735040</v>
      </c>
      <c r="Z44" s="23">
        <v>-69.825943640317419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26073631</v>
      </c>
      <c r="X47" s="31">
        <f t="shared" si="1"/>
        <v>29775939</v>
      </c>
      <c r="Y47" s="31">
        <f t="shared" si="1"/>
        <v>-3702308</v>
      </c>
      <c r="Z47" s="32">
        <f>+IF(X47&lt;&gt;0,+(Y47/X47)*100,0)</f>
        <v>-12.433891673407848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39896482</v>
      </c>
      <c r="X48" s="41">
        <f t="shared" si="2"/>
        <v>22879548</v>
      </c>
      <c r="Y48" s="41">
        <f t="shared" si="2"/>
        <v>17016934</v>
      </c>
      <c r="Z48" s="42">
        <f>+IF(X48&lt;&gt;0,+(Y48/X48)*100,0)</f>
        <v>74.376180858118346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2443749</v>
      </c>
      <c r="Y49" s="22">
        <v>-2443749</v>
      </c>
      <c r="Z49" s="23">
        <v>-100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39896482</v>
      </c>
      <c r="X51" s="50">
        <f t="shared" si="3"/>
        <v>25323297</v>
      </c>
      <c r="Y51" s="50">
        <f t="shared" si="3"/>
        <v>14573185</v>
      </c>
      <c r="Z51" s="51">
        <f>+IF(X51&lt;&gt;0,+(Y51/X51)*100,0)</f>
        <v>57.548529324597823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39896482</v>
      </c>
      <c r="X53" s="56">
        <f t="shared" si="4"/>
        <v>25323297</v>
      </c>
      <c r="Y53" s="56">
        <f t="shared" si="4"/>
        <v>14573185</v>
      </c>
      <c r="Z53" s="57">
        <f>+IF(X53&lt;&gt;0,+(Y53/X53)*100,0)</f>
        <v>57.548529324597823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39896482</v>
      </c>
      <c r="X56" s="50">
        <f t="shared" si="5"/>
        <v>25323297</v>
      </c>
      <c r="Y56" s="50">
        <f t="shared" si="5"/>
        <v>14573185</v>
      </c>
      <c r="Z56" s="51">
        <f>+IF(X56&lt;&gt;0,+(Y56/X56)*100,0)</f>
        <v>57.548529324597823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39896482</v>
      </c>
      <c r="X59" s="67">
        <f t="shared" si="6"/>
        <v>25323297</v>
      </c>
      <c r="Y59" s="67">
        <f t="shared" si="6"/>
        <v>14573185</v>
      </c>
      <c r="Z59" s="68">
        <f>+IF(X59&lt;&gt;0,+(Y59/X59)*100,0)</f>
        <v>57.548529324597823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34402800</v>
      </c>
      <c r="G9" s="22">
        <v>40622958</v>
      </c>
      <c r="H9" s="22">
        <v>-477390</v>
      </c>
      <c r="I9" s="22">
        <v>-463508</v>
      </c>
      <c r="J9" s="22">
        <v>39682060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39682060</v>
      </c>
      <c r="X9" s="22">
        <v>8601000</v>
      </c>
      <c r="Y9" s="22">
        <v>31081060</v>
      </c>
      <c r="Z9" s="23">
        <v>361.36565515637716</v>
      </c>
      <c r="AA9" s="20">
        <v>34402800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212530</v>
      </c>
      <c r="X13" s="22">
        <v>199800</v>
      </c>
      <c r="Y13" s="22">
        <v>12730</v>
      </c>
      <c r="Z13" s="23">
        <v>6.3713713713713718</v>
      </c>
      <c r="AA13" s="20">
        <v>798900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2410800</v>
      </c>
      <c r="Y25" s="22">
        <v>-2410800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44845100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39894590</v>
      </c>
      <c r="X32" s="31">
        <f t="shared" si="0"/>
        <v>11211600</v>
      </c>
      <c r="Y32" s="31">
        <f t="shared" si="0"/>
        <v>28682990</v>
      </c>
      <c r="Z32" s="32">
        <f>+IF(X32&lt;&gt;0,+(Y32/X32)*100,0)</f>
        <v>255.83315494666238</v>
      </c>
      <c r="AA32" s="29">
        <f>SUM(AA6:AA31)</f>
        <v>44845100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21143200</v>
      </c>
      <c r="G34" s="22">
        <v>1284153</v>
      </c>
      <c r="H34" s="22">
        <v>1523588</v>
      </c>
      <c r="I34" s="22">
        <v>1551127</v>
      </c>
      <c r="J34" s="22">
        <v>4358868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4358868</v>
      </c>
      <c r="X34" s="22">
        <v>5286300</v>
      </c>
      <c r="Y34" s="22">
        <v>-927432</v>
      </c>
      <c r="Z34" s="23">
        <v>-17.544066738550594</v>
      </c>
      <c r="AA34" s="20">
        <v>21143200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2250000</v>
      </c>
      <c r="G37" s="22">
        <v>18528</v>
      </c>
      <c r="H37" s="22">
        <v>75179</v>
      </c>
      <c r="I37" s="22">
        <v>503918</v>
      </c>
      <c r="J37" s="22">
        <v>597625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597625</v>
      </c>
      <c r="X37" s="22">
        <v>562200</v>
      </c>
      <c r="Y37" s="22">
        <v>35425</v>
      </c>
      <c r="Z37" s="23">
        <v>6.3011383849163991</v>
      </c>
      <c r="AA37" s="20">
        <v>2250000</v>
      </c>
    </row>
    <row r="38" spans="1:27" ht="13.5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-234500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-58500</v>
      </c>
      <c r="Y38" s="22">
        <v>58500</v>
      </c>
      <c r="Z38" s="23">
        <v>-100</v>
      </c>
      <c r="AA38" s="20">
        <v>-234500</v>
      </c>
    </row>
    <row r="39" spans="1:27" ht="13.5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1636200</v>
      </c>
      <c r="G39" s="22"/>
      <c r="H39" s="22"/>
      <c r="I39" s="22">
        <v>409050</v>
      </c>
      <c r="J39" s="22">
        <v>409050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409050</v>
      </c>
      <c r="X39" s="22">
        <v>409200</v>
      </c>
      <c r="Y39" s="22">
        <v>-150</v>
      </c>
      <c r="Z39" s="23">
        <v>-3.6656891495601175E-2</v>
      </c>
      <c r="AA39" s="20">
        <v>1636200</v>
      </c>
    </row>
    <row r="40" spans="1:27" ht="13.5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350000</v>
      </c>
      <c r="G40" s="22">
        <v>108227</v>
      </c>
      <c r="H40" s="22"/>
      <c r="I40" s="22"/>
      <c r="J40" s="22">
        <v>108227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108227</v>
      </c>
      <c r="X40" s="22">
        <v>87600</v>
      </c>
      <c r="Y40" s="22">
        <v>20627</v>
      </c>
      <c r="Z40" s="23">
        <v>23.546803652968038</v>
      </c>
      <c r="AA40" s="20">
        <v>350000</v>
      </c>
    </row>
    <row r="41" spans="1:27" ht="13.5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860552</v>
      </c>
      <c r="X41" s="22">
        <v>1444800</v>
      </c>
      <c r="Y41" s="22">
        <v>-584248</v>
      </c>
      <c r="Z41" s="23">
        <v>-40.437984496124031</v>
      </c>
      <c r="AA41" s="20">
        <v>5779200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1870000</v>
      </c>
      <c r="G43" s="22">
        <v>145694</v>
      </c>
      <c r="H43" s="22">
        <v>292760</v>
      </c>
      <c r="I43" s="22">
        <v>233726</v>
      </c>
      <c r="J43" s="22">
        <v>672180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672180</v>
      </c>
      <c r="X43" s="22">
        <v>467400</v>
      </c>
      <c r="Y43" s="22">
        <v>204780</v>
      </c>
      <c r="Z43" s="23">
        <v>43.812580231065468</v>
      </c>
      <c r="AA43" s="20">
        <v>1870000</v>
      </c>
    </row>
    <row r="44" spans="1:27" ht="13.5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4028400</v>
      </c>
      <c r="G44" s="22">
        <v>13696</v>
      </c>
      <c r="H44" s="22">
        <v>71607</v>
      </c>
      <c r="I44" s="22">
        <v>20016</v>
      </c>
      <c r="J44" s="22">
        <v>105319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105319</v>
      </c>
      <c r="X44" s="22">
        <v>1007400</v>
      </c>
      <c r="Y44" s="22">
        <v>-902081</v>
      </c>
      <c r="Z44" s="23">
        <v>-89.545463569585067</v>
      </c>
      <c r="AA44" s="20">
        <v>4028400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36822500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7111821</v>
      </c>
      <c r="X47" s="31">
        <f t="shared" si="1"/>
        <v>9206400</v>
      </c>
      <c r="Y47" s="31">
        <f t="shared" si="1"/>
        <v>-2094579</v>
      </c>
      <c r="Z47" s="32">
        <f>+IF(X47&lt;&gt;0,+(Y47/X47)*100,0)</f>
        <v>-22.751336027111574</v>
      </c>
      <c r="AA47" s="29">
        <f>SUM(AA34:AA46)</f>
        <v>36822500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8022600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32782769</v>
      </c>
      <c r="X48" s="41">
        <f t="shared" si="2"/>
        <v>2005200</v>
      </c>
      <c r="Y48" s="41">
        <f t="shared" si="2"/>
        <v>30777569</v>
      </c>
      <c r="Z48" s="42">
        <f>+IF(X48&lt;&gt;0,+(Y48/X48)*100,0)</f>
        <v>1534.8877418711349</v>
      </c>
      <c r="AA48" s="39">
        <f>+AA32-AA47</f>
        <v>8022600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8022600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32782769</v>
      </c>
      <c r="X51" s="50">
        <f t="shared" si="3"/>
        <v>2005200</v>
      </c>
      <c r="Y51" s="50">
        <f t="shared" si="3"/>
        <v>30777569</v>
      </c>
      <c r="Z51" s="51">
        <f>+IF(X51&lt;&gt;0,+(Y51/X51)*100,0)</f>
        <v>1534.8877418711349</v>
      </c>
      <c r="AA51" s="48">
        <f>SUM(AA48:AA50)</f>
        <v>8022600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8022600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32782769</v>
      </c>
      <c r="X53" s="56">
        <f t="shared" si="4"/>
        <v>2005200</v>
      </c>
      <c r="Y53" s="56">
        <f t="shared" si="4"/>
        <v>30777569</v>
      </c>
      <c r="Z53" s="57">
        <f>+IF(X53&lt;&gt;0,+(Y53/X53)*100,0)</f>
        <v>1534.8877418711349</v>
      </c>
      <c r="AA53" s="54">
        <f>+AA51-AA52</f>
        <v>8022600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8022600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32782769</v>
      </c>
      <c r="X56" s="50">
        <f t="shared" si="5"/>
        <v>2005200</v>
      </c>
      <c r="Y56" s="50">
        <f t="shared" si="5"/>
        <v>30777569</v>
      </c>
      <c r="Z56" s="51">
        <f>+IF(X56&lt;&gt;0,+(Y56/X56)*100,0)</f>
        <v>1534.8877418711349</v>
      </c>
      <c r="AA56" s="48">
        <f>SUM(AA53:AA55)</f>
        <v>8022600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8022600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32782769</v>
      </c>
      <c r="X59" s="67">
        <f t="shared" si="6"/>
        <v>2005200</v>
      </c>
      <c r="Y59" s="67">
        <f t="shared" si="6"/>
        <v>30777569</v>
      </c>
      <c r="Z59" s="68">
        <f>+IF(X59&lt;&gt;0,+(Y59/X59)*100,0)</f>
        <v>1534.8877418711349</v>
      </c>
      <c r="AA59" s="65">
        <f>SUM(AA56:AA58)</f>
        <v>8022600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58015997</v>
      </c>
      <c r="G9" s="22">
        <v>4277614</v>
      </c>
      <c r="H9" s="22">
        <v>3984482</v>
      </c>
      <c r="I9" s="22">
        <v>3769978</v>
      </c>
      <c r="J9" s="22">
        <v>12032074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12032074</v>
      </c>
      <c r="X9" s="22">
        <v>14503998</v>
      </c>
      <c r="Y9" s="22">
        <v>-2471924</v>
      </c>
      <c r="Z9" s="23">
        <v>-17.043052543167754</v>
      </c>
      <c r="AA9" s="20">
        <v>58015997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1064419</v>
      </c>
      <c r="X13" s="22">
        <v>932313</v>
      </c>
      <c r="Y13" s="22">
        <v>132106</v>
      </c>
      <c r="Z13" s="23">
        <v>14.169704809436315</v>
      </c>
      <c r="AA13" s="20">
        <v>3729255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4254240</v>
      </c>
      <c r="Y25" s="22">
        <v>2516241</v>
      </c>
      <c r="Z25" s="23">
        <v>59.14666309376058</v>
      </c>
      <c r="AA25" s="20">
        <v>17016960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4479763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1119939</v>
      </c>
      <c r="Y28" s="22">
        <v>-1119939</v>
      </c>
      <c r="Z28" s="23">
        <v>-100</v>
      </c>
      <c r="AA28" s="20">
        <v>4479763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83241975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19866974</v>
      </c>
      <c r="X32" s="31">
        <f t="shared" si="0"/>
        <v>20810490</v>
      </c>
      <c r="Y32" s="31">
        <f t="shared" si="0"/>
        <v>-943516</v>
      </c>
      <c r="Z32" s="32">
        <f>+IF(X32&lt;&gt;0,+(Y32/X32)*100,0)</f>
        <v>-4.5338480737358893</v>
      </c>
      <c r="AA32" s="29">
        <f>SUM(AA6:AA31)</f>
        <v>83241975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25334878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5803005</v>
      </c>
      <c r="X34" s="22">
        <v>6333708</v>
      </c>
      <c r="Y34" s="22">
        <v>-530703</v>
      </c>
      <c r="Z34" s="23">
        <v>-8.3790253671309127</v>
      </c>
      <c r="AA34" s="20">
        <v>25334878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2730000</v>
      </c>
      <c r="G37" s="22"/>
      <c r="H37" s="22">
        <v>62050</v>
      </c>
      <c r="I37" s="22">
        <v>151087</v>
      </c>
      <c r="J37" s="22">
        <v>213137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213137</v>
      </c>
      <c r="X37" s="22">
        <v>682497</v>
      </c>
      <c r="Y37" s="22">
        <v>-469360</v>
      </c>
      <c r="Z37" s="23">
        <v>-68.770998260798208</v>
      </c>
      <c r="AA37" s="20">
        <v>2730000</v>
      </c>
    </row>
    <row r="38" spans="1:27" ht="13.5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512229</v>
      </c>
      <c r="Y38" s="22">
        <v>-512229</v>
      </c>
      <c r="Z38" s="23">
        <v>-100</v>
      </c>
      <c r="AA38" s="20">
        <v>2048924</v>
      </c>
    </row>
    <row r="39" spans="1:27" ht="13.5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1319503</v>
      </c>
      <c r="G39" s="22">
        <v>309509</v>
      </c>
      <c r="H39" s="22">
        <v>309509</v>
      </c>
      <c r="I39" s="22">
        <v>309509</v>
      </c>
      <c r="J39" s="22">
        <v>928527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928527</v>
      </c>
      <c r="X39" s="22">
        <v>329871</v>
      </c>
      <c r="Y39" s="22">
        <v>598656</v>
      </c>
      <c r="Z39" s="23">
        <v>181.48185199668961</v>
      </c>
      <c r="AA39" s="20">
        <v>1319503</v>
      </c>
    </row>
    <row r="40" spans="1:27" ht="13.5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57462</v>
      </c>
      <c r="X40" s="22">
        <v>160560</v>
      </c>
      <c r="Y40" s="22">
        <v>-103098</v>
      </c>
      <c r="Z40" s="23">
        <v>-64.211509715994026</v>
      </c>
      <c r="AA40" s="20">
        <v>642242</v>
      </c>
    </row>
    <row r="41" spans="1:27" ht="13.5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7673880</v>
      </c>
      <c r="G41" s="22"/>
      <c r="H41" s="22"/>
      <c r="I41" s="22">
        <v>87090</v>
      </c>
      <c r="J41" s="22">
        <v>87090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87090</v>
      </c>
      <c r="X41" s="22">
        <v>1918461</v>
      </c>
      <c r="Y41" s="22">
        <v>-1831371</v>
      </c>
      <c r="Z41" s="23">
        <v>-95.460423745908827</v>
      </c>
      <c r="AA41" s="20">
        <v>7673880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</v>
      </c>
      <c r="Y42" s="22">
        <v>-1500000</v>
      </c>
      <c r="Z42" s="23">
        <v>-100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4632813</v>
      </c>
      <c r="X43" s="22">
        <v>3499998</v>
      </c>
      <c r="Y43" s="22">
        <v>1132815</v>
      </c>
      <c r="Z43" s="23">
        <v>32.366161352092199</v>
      </c>
      <c r="AA43" s="20">
        <v>14000000</v>
      </c>
    </row>
    <row r="44" spans="1:27" ht="13.5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12215552</v>
      </c>
      <c r="G44" s="22"/>
      <c r="H44" s="22">
        <v>80960</v>
      </c>
      <c r="I44" s="22">
        <v>1258374</v>
      </c>
      <c r="J44" s="22">
        <v>1339334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1339334</v>
      </c>
      <c r="X44" s="22">
        <v>3053871</v>
      </c>
      <c r="Y44" s="22">
        <v>-1714537</v>
      </c>
      <c r="Z44" s="23">
        <v>-56.14307218608775</v>
      </c>
      <c r="AA44" s="20">
        <v>12215552</v>
      </c>
    </row>
    <row r="45" spans="1:27" ht="13.5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71964979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13061368</v>
      </c>
      <c r="X47" s="31">
        <f t="shared" si="1"/>
        <v>17991195</v>
      </c>
      <c r="Y47" s="31">
        <f t="shared" si="1"/>
        <v>-4929827</v>
      </c>
      <c r="Z47" s="32">
        <f>+IF(X47&lt;&gt;0,+(Y47/X47)*100,0)</f>
        <v>-27.401331595816732</v>
      </c>
      <c r="AA47" s="29">
        <f>SUM(AA34:AA46)</f>
        <v>71964979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11276996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6805606</v>
      </c>
      <c r="X48" s="41">
        <f t="shared" si="2"/>
        <v>2819295</v>
      </c>
      <c r="Y48" s="41">
        <f t="shared" si="2"/>
        <v>3986311</v>
      </c>
      <c r="Z48" s="42">
        <f>+IF(X48&lt;&gt;0,+(Y48/X48)*100,0)</f>
        <v>141.39389457293402</v>
      </c>
      <c r="AA48" s="39">
        <f>+AA32-AA47</f>
        <v>11276996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11276996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6805606</v>
      </c>
      <c r="X51" s="50">
        <f t="shared" si="3"/>
        <v>2819295</v>
      </c>
      <c r="Y51" s="50">
        <f t="shared" si="3"/>
        <v>3986311</v>
      </c>
      <c r="Z51" s="51">
        <f>+IF(X51&lt;&gt;0,+(Y51/X51)*100,0)</f>
        <v>141.39389457293402</v>
      </c>
      <c r="AA51" s="48">
        <f>SUM(AA48:AA50)</f>
        <v>11276996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11276996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6805606</v>
      </c>
      <c r="X53" s="56">
        <f t="shared" si="4"/>
        <v>2819295</v>
      </c>
      <c r="Y53" s="56">
        <f t="shared" si="4"/>
        <v>3986311</v>
      </c>
      <c r="Z53" s="57">
        <f>+IF(X53&lt;&gt;0,+(Y53/X53)*100,0)</f>
        <v>141.39389457293402</v>
      </c>
      <c r="AA53" s="54">
        <f>+AA51-AA52</f>
        <v>11276996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11276996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6805606</v>
      </c>
      <c r="X56" s="50">
        <f t="shared" si="5"/>
        <v>2819295</v>
      </c>
      <c r="Y56" s="50">
        <f t="shared" si="5"/>
        <v>3986311</v>
      </c>
      <c r="Z56" s="51">
        <f>+IF(X56&lt;&gt;0,+(Y56/X56)*100,0)</f>
        <v>141.39389457293402</v>
      </c>
      <c r="AA56" s="48">
        <f>SUM(AA53:AA55)</f>
        <v>11276996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11276996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6805606</v>
      </c>
      <c r="X59" s="67">
        <f t="shared" si="6"/>
        <v>2819295</v>
      </c>
      <c r="Y59" s="67">
        <f t="shared" si="6"/>
        <v>3986311</v>
      </c>
      <c r="Z59" s="68">
        <f>+IF(X59&lt;&gt;0,+(Y59/X59)*100,0)</f>
        <v>141.39389457293402</v>
      </c>
      <c r="AA59" s="65">
        <f>SUM(AA56:AA58)</f>
        <v>11276996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30029458</v>
      </c>
      <c r="G9" s="22">
        <v>11845714</v>
      </c>
      <c r="H9" s="22">
        <v>1379540</v>
      </c>
      <c r="I9" s="22">
        <v>1498623</v>
      </c>
      <c r="J9" s="22">
        <v>14723877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14723877</v>
      </c>
      <c r="X9" s="22">
        <v>14682292</v>
      </c>
      <c r="Y9" s="22">
        <v>41585</v>
      </c>
      <c r="Z9" s="23">
        <v>0.28323234546758774</v>
      </c>
      <c r="AA9" s="20">
        <v>30029458</v>
      </c>
    </row>
    <row r="10" spans="1:27" ht="13.5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4516</v>
      </c>
      <c r="G10" s="22">
        <v>4428</v>
      </c>
      <c r="H10" s="22">
        <v>2476</v>
      </c>
      <c r="I10" s="22">
        <v>1842</v>
      </c>
      <c r="J10" s="22">
        <v>8746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8746</v>
      </c>
      <c r="X10" s="22">
        <v>1141</v>
      </c>
      <c r="Y10" s="22">
        <v>7605</v>
      </c>
      <c r="Z10" s="23">
        <v>666.52059596844879</v>
      </c>
      <c r="AA10" s="20">
        <v>4516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1223103</v>
      </c>
      <c r="X13" s="22">
        <v>1179013</v>
      </c>
      <c r="Y13" s="22">
        <v>44090</v>
      </c>
      <c r="Z13" s="23">
        <v>3.7395686052655903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/>
      <c r="Y17" s="22">
        <v>7531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1338</v>
      </c>
      <c r="G18" s="22"/>
      <c r="H18" s="22">
        <v>1381</v>
      </c>
      <c r="I18" s="22">
        <v>1327</v>
      </c>
      <c r="J18" s="22">
        <v>2708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2708</v>
      </c>
      <c r="X18" s="22">
        <v>957</v>
      </c>
      <c r="Y18" s="22">
        <v>1751</v>
      </c>
      <c r="Z18" s="23">
        <v>182.96760710553815</v>
      </c>
      <c r="AA18" s="20">
        <v>1338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7353947</v>
      </c>
      <c r="X25" s="22">
        <v>7085140</v>
      </c>
      <c r="Y25" s="22">
        <v>268807</v>
      </c>
      <c r="Z25" s="23">
        <v>3.7939546713261842</v>
      </c>
      <c r="AA25" s="20">
        <v>17649300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51000552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23319912</v>
      </c>
      <c r="X32" s="31">
        <f t="shared" si="0"/>
        <v>22948543</v>
      </c>
      <c r="Y32" s="31">
        <f t="shared" si="0"/>
        <v>371369</v>
      </c>
      <c r="Z32" s="32">
        <f>+IF(X32&lt;&gt;0,+(Y32/X32)*100,0)</f>
        <v>1.6182683144633627</v>
      </c>
      <c r="AA32" s="29">
        <f>SUM(AA6:AA31)</f>
        <v>51000552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21808719</v>
      </c>
      <c r="G34" s="22">
        <v>1929931</v>
      </c>
      <c r="H34" s="22">
        <v>1877597</v>
      </c>
      <c r="I34" s="22">
        <v>2059870</v>
      </c>
      <c r="J34" s="22">
        <v>5867398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5867398</v>
      </c>
      <c r="X34" s="22">
        <v>7297515</v>
      </c>
      <c r="Y34" s="22">
        <v>-1430117</v>
      </c>
      <c r="Z34" s="23">
        <v>-19.597314976399499</v>
      </c>
      <c r="AA34" s="20">
        <v>21808719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4521087</v>
      </c>
      <c r="G37" s="22"/>
      <c r="H37" s="22">
        <v>697935</v>
      </c>
      <c r="I37" s="22">
        <v>470479</v>
      </c>
      <c r="J37" s="22">
        <v>1168414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1168414</v>
      </c>
      <c r="X37" s="22">
        <v>1709570</v>
      </c>
      <c r="Y37" s="22">
        <v>-541156</v>
      </c>
      <c r="Z37" s="23">
        <v>-31.654509613528546</v>
      </c>
      <c r="AA37" s="20">
        <v>4521087</v>
      </c>
    </row>
    <row r="38" spans="1:27" ht="13.5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2930690</v>
      </c>
      <c r="G38" s="22">
        <v>83495</v>
      </c>
      <c r="H38" s="22">
        <v>380369</v>
      </c>
      <c r="I38" s="22">
        <v>231932</v>
      </c>
      <c r="J38" s="22">
        <v>695796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695796</v>
      </c>
      <c r="X38" s="22">
        <v>695796</v>
      </c>
      <c r="Y38" s="22"/>
      <c r="Z38" s="23"/>
      <c r="AA38" s="20">
        <v>2930690</v>
      </c>
    </row>
    <row r="39" spans="1:27" ht="13.5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2521702</v>
      </c>
      <c r="G39" s="22">
        <v>210143</v>
      </c>
      <c r="H39" s="22">
        <v>210143</v>
      </c>
      <c r="I39" s="22">
        <v>210143</v>
      </c>
      <c r="J39" s="22">
        <v>630429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630429</v>
      </c>
      <c r="X39" s="22">
        <v>630429</v>
      </c>
      <c r="Y39" s="22"/>
      <c r="Z39" s="23"/>
      <c r="AA39" s="20">
        <v>2521702</v>
      </c>
    </row>
    <row r="40" spans="1:27" ht="13.5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496520</v>
      </c>
      <c r="G40" s="22"/>
      <c r="H40" s="22">
        <v>42005</v>
      </c>
      <c r="I40" s="22">
        <v>4324</v>
      </c>
      <c r="J40" s="22">
        <v>46329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46329</v>
      </c>
      <c r="X40" s="22">
        <v>54374</v>
      </c>
      <c r="Y40" s="22">
        <v>-8045</v>
      </c>
      <c r="Z40" s="23">
        <v>-14.795674403207414</v>
      </c>
      <c r="AA40" s="20">
        <v>496520</v>
      </c>
    </row>
    <row r="41" spans="1:27" ht="13.5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6081615</v>
      </c>
      <c r="G41" s="22">
        <v>106900</v>
      </c>
      <c r="H41" s="22">
        <v>115999</v>
      </c>
      <c r="I41" s="22">
        <v>721943</v>
      </c>
      <c r="J41" s="22">
        <v>944842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944842</v>
      </c>
      <c r="X41" s="22">
        <v>977407</v>
      </c>
      <c r="Y41" s="22">
        <v>-32565</v>
      </c>
      <c r="Z41" s="23">
        <v>-3.3317747877803208</v>
      </c>
      <c r="AA41" s="20">
        <v>6081615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36633</v>
      </c>
      <c r="Y43" s="22">
        <v>-36633</v>
      </c>
      <c r="Z43" s="23">
        <v>-100</v>
      </c>
      <c r="AA43" s="20">
        <v>146535</v>
      </c>
    </row>
    <row r="44" spans="1:27" ht="13.5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7411102</v>
      </c>
      <c r="G44" s="22">
        <v>110394</v>
      </c>
      <c r="H44" s="22">
        <v>570442</v>
      </c>
      <c r="I44" s="22">
        <v>658433</v>
      </c>
      <c r="J44" s="22">
        <v>1339269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1339269</v>
      </c>
      <c r="X44" s="22">
        <v>1030973</v>
      </c>
      <c r="Y44" s="22">
        <v>308296</v>
      </c>
      <c r="Z44" s="23">
        <v>29.903401931961358</v>
      </c>
      <c r="AA44" s="20">
        <v>7411102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45917970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10692477</v>
      </c>
      <c r="X47" s="31">
        <f t="shared" si="1"/>
        <v>12432697</v>
      </c>
      <c r="Y47" s="31">
        <f t="shared" si="1"/>
        <v>-1740220</v>
      </c>
      <c r="Z47" s="32">
        <f>+IF(X47&lt;&gt;0,+(Y47/X47)*100,0)</f>
        <v>-13.997123874248684</v>
      </c>
      <c r="AA47" s="29">
        <f>SUM(AA34:AA46)</f>
        <v>45917970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5082582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12627435</v>
      </c>
      <c r="X48" s="41">
        <f t="shared" si="2"/>
        <v>10515846</v>
      </c>
      <c r="Y48" s="41">
        <f t="shared" si="2"/>
        <v>2111589</v>
      </c>
      <c r="Z48" s="42">
        <f>+IF(X48&lt;&gt;0,+(Y48/X48)*100,0)</f>
        <v>20.080067737774023</v>
      </c>
      <c r="AA48" s="39">
        <f>+AA32-AA47</f>
        <v>5082582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5082582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12627435</v>
      </c>
      <c r="X51" s="50">
        <f t="shared" si="3"/>
        <v>10515846</v>
      </c>
      <c r="Y51" s="50">
        <f t="shared" si="3"/>
        <v>2111589</v>
      </c>
      <c r="Z51" s="51">
        <f>+IF(X51&lt;&gt;0,+(Y51/X51)*100,0)</f>
        <v>20.080067737774023</v>
      </c>
      <c r="AA51" s="48">
        <f>SUM(AA48:AA50)</f>
        <v>5082582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5082582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12627435</v>
      </c>
      <c r="X53" s="56">
        <f t="shared" si="4"/>
        <v>10515846</v>
      </c>
      <c r="Y53" s="56">
        <f t="shared" si="4"/>
        <v>2111589</v>
      </c>
      <c r="Z53" s="57">
        <f>+IF(X53&lt;&gt;0,+(Y53/X53)*100,0)</f>
        <v>20.080067737774023</v>
      </c>
      <c r="AA53" s="54">
        <f>+AA51-AA52</f>
        <v>5082582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5082582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12627435</v>
      </c>
      <c r="X56" s="50">
        <f t="shared" si="5"/>
        <v>10515846</v>
      </c>
      <c r="Y56" s="50">
        <f t="shared" si="5"/>
        <v>2111589</v>
      </c>
      <c r="Z56" s="51">
        <f>+IF(X56&lt;&gt;0,+(Y56/X56)*100,0)</f>
        <v>20.080067737774023</v>
      </c>
      <c r="AA56" s="48">
        <f>SUM(AA53:AA55)</f>
        <v>5082582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5082582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12627435</v>
      </c>
      <c r="X59" s="67">
        <f t="shared" si="6"/>
        <v>10515846</v>
      </c>
      <c r="Y59" s="67">
        <f t="shared" si="6"/>
        <v>2111589</v>
      </c>
      <c r="Z59" s="68">
        <f>+IF(X59&lt;&gt;0,+(Y59/X59)*100,0)</f>
        <v>20.080067737774023</v>
      </c>
      <c r="AA59" s="65">
        <f>SUM(AA56:AA58)</f>
        <v>5082582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37688162</v>
      </c>
      <c r="F9" s="22">
        <v>37688162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9422040</v>
      </c>
      <c r="Y9" s="22">
        <v>-9422040</v>
      </c>
      <c r="Z9" s="23">
        <v>-100</v>
      </c>
      <c r="AA9" s="20">
        <v>37688162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>
        <v>2644297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661074</v>
      </c>
      <c r="Y10" s="22">
        <v>-661074</v>
      </c>
      <c r="Z10" s="23">
        <v>-100</v>
      </c>
      <c r="AA10" s="20">
        <v>2644297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40332459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10083114</v>
      </c>
      <c r="Y32" s="31">
        <f t="shared" si="0"/>
        <v>-10083114</v>
      </c>
      <c r="Z32" s="32">
        <f>+IF(X32&lt;&gt;0,+(Y32/X32)*100,0)</f>
        <v>-100</v>
      </c>
      <c r="AA32" s="29">
        <f>SUM(AA6:AA31)</f>
        <v>40332459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1888722</v>
      </c>
      <c r="D34" s="20"/>
      <c r="E34" s="21">
        <v>2087605</v>
      </c>
      <c r="F34" s="22">
        <v>2087605</v>
      </c>
      <c r="G34" s="22">
        <v>191140</v>
      </c>
      <c r="H34" s="22">
        <v>192864</v>
      </c>
      <c r="I34" s="22">
        <v>204617</v>
      </c>
      <c r="J34" s="22">
        <v>588621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588621</v>
      </c>
      <c r="X34" s="22">
        <v>521901</v>
      </c>
      <c r="Y34" s="22">
        <v>66720</v>
      </c>
      <c r="Z34" s="23">
        <v>12.784033753527968</v>
      </c>
      <c r="AA34" s="20">
        <v>2087605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90242</v>
      </c>
      <c r="D37" s="20"/>
      <c r="E37" s="21">
        <v>107420</v>
      </c>
      <c r="F37" s="22">
        <v>107420</v>
      </c>
      <c r="G37" s="22"/>
      <c r="H37" s="22"/>
      <c r="I37" s="22">
        <v>2180</v>
      </c>
      <c r="J37" s="22">
        <v>2180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2180</v>
      </c>
      <c r="X37" s="22">
        <v>26856</v>
      </c>
      <c r="Y37" s="22">
        <v>-24676</v>
      </c>
      <c r="Z37" s="23">
        <v>-91.882633303544836</v>
      </c>
      <c r="AA37" s="20">
        <v>107420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8745188</v>
      </c>
      <c r="G40" s="22"/>
      <c r="H40" s="22">
        <v>124076</v>
      </c>
      <c r="I40" s="22">
        <v>116071</v>
      </c>
      <c r="J40" s="22">
        <v>240147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240147</v>
      </c>
      <c r="X40" s="22">
        <v>2186298</v>
      </c>
      <c r="Y40" s="22">
        <v>-1946151</v>
      </c>
      <c r="Z40" s="23">
        <v>-89.015815776257398</v>
      </c>
      <c r="AA40" s="20">
        <v>8745188</v>
      </c>
    </row>
    <row r="41" spans="1:27" ht="13.5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27016154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6754038</v>
      </c>
      <c r="Y41" s="22">
        <v>-6754038</v>
      </c>
      <c r="Z41" s="23">
        <v>-100</v>
      </c>
      <c r="AA41" s="20">
        <v>27016154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46536</v>
      </c>
      <c r="D44" s="20"/>
      <c r="E44" s="21">
        <v>90558</v>
      </c>
      <c r="F44" s="22">
        <v>90558</v>
      </c>
      <c r="G44" s="22">
        <v>2173</v>
      </c>
      <c r="H44" s="22">
        <v>2664</v>
      </c>
      <c r="I44" s="22">
        <v>1664</v>
      </c>
      <c r="J44" s="22">
        <v>6501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6501</v>
      </c>
      <c r="X44" s="22">
        <v>22641</v>
      </c>
      <c r="Y44" s="22">
        <v>-16140</v>
      </c>
      <c r="Z44" s="23">
        <v>-71.286603948588848</v>
      </c>
      <c r="AA44" s="20">
        <v>90558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2057080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38046925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837449</v>
      </c>
      <c r="X47" s="31">
        <f t="shared" si="1"/>
        <v>9511734</v>
      </c>
      <c r="Y47" s="31">
        <f t="shared" si="1"/>
        <v>-8674285</v>
      </c>
      <c r="Z47" s="32">
        <f>+IF(X47&lt;&gt;0,+(Y47/X47)*100,0)</f>
        <v>-91.195622165211944</v>
      </c>
      <c r="AA47" s="29">
        <f>SUM(AA34:AA46)</f>
        <v>38046925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-2057080</v>
      </c>
      <c r="D48" s="39">
        <f t="shared" si="2"/>
        <v>0</v>
      </c>
      <c r="E48" s="40">
        <f t="shared" si="2"/>
        <v>2285534</v>
      </c>
      <c r="F48" s="41">
        <f t="shared" si="2"/>
        <v>2285534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-837449</v>
      </c>
      <c r="X48" s="41">
        <f t="shared" si="2"/>
        <v>571380</v>
      </c>
      <c r="Y48" s="41">
        <f t="shared" si="2"/>
        <v>-1408829</v>
      </c>
      <c r="Z48" s="42">
        <f>+IF(X48&lt;&gt;0,+(Y48/X48)*100,0)</f>
        <v>-246.56603311281461</v>
      </c>
      <c r="AA48" s="39">
        <f>+AA32-AA47</f>
        <v>2285534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-2057080</v>
      </c>
      <c r="D51" s="48">
        <f t="shared" si="3"/>
        <v>0</v>
      </c>
      <c r="E51" s="49">
        <f t="shared" si="3"/>
        <v>2285534</v>
      </c>
      <c r="F51" s="50">
        <f t="shared" si="3"/>
        <v>2285534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-837449</v>
      </c>
      <c r="X51" s="50">
        <f t="shared" si="3"/>
        <v>571380</v>
      </c>
      <c r="Y51" s="50">
        <f t="shared" si="3"/>
        <v>-1408829</v>
      </c>
      <c r="Z51" s="51">
        <f>+IF(X51&lt;&gt;0,+(Y51/X51)*100,0)</f>
        <v>-246.56603311281461</v>
      </c>
      <c r="AA51" s="48">
        <f>SUM(AA48:AA50)</f>
        <v>2285534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-2057080</v>
      </c>
      <c r="D53" s="54">
        <f>+D51-D52</f>
        <v>0</v>
      </c>
      <c r="E53" s="55">
        <f t="shared" si="4"/>
        <v>2285534</v>
      </c>
      <c r="F53" s="56">
        <f t="shared" si="4"/>
        <v>2285534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-837449</v>
      </c>
      <c r="X53" s="56">
        <f t="shared" si="4"/>
        <v>571380</v>
      </c>
      <c r="Y53" s="56">
        <f t="shared" si="4"/>
        <v>-1408829</v>
      </c>
      <c r="Z53" s="57">
        <f>+IF(X53&lt;&gt;0,+(Y53/X53)*100,0)</f>
        <v>-246.56603311281461</v>
      </c>
      <c r="AA53" s="54">
        <f>+AA51-AA52</f>
        <v>2285534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-2057080</v>
      </c>
      <c r="D56" s="48">
        <f>SUM(D53:D55)</f>
        <v>0</v>
      </c>
      <c r="E56" s="49">
        <f t="shared" si="5"/>
        <v>2285534</v>
      </c>
      <c r="F56" s="50">
        <f t="shared" si="5"/>
        <v>2285534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-837449</v>
      </c>
      <c r="X56" s="50">
        <f t="shared" si="5"/>
        <v>571380</v>
      </c>
      <c r="Y56" s="50">
        <f t="shared" si="5"/>
        <v>-1408829</v>
      </c>
      <c r="Z56" s="51">
        <f>+IF(X56&lt;&gt;0,+(Y56/X56)*100,0)</f>
        <v>-246.56603311281461</v>
      </c>
      <c r="AA56" s="48">
        <f>SUM(AA53:AA55)</f>
        <v>2285534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-2057080</v>
      </c>
      <c r="D59" s="65">
        <f>SUM(D56:D58)</f>
        <v>0</v>
      </c>
      <c r="E59" s="66">
        <f t="shared" si="6"/>
        <v>2285534</v>
      </c>
      <c r="F59" s="67">
        <f t="shared" si="6"/>
        <v>2285534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-837449</v>
      </c>
      <c r="X59" s="67">
        <f t="shared" si="6"/>
        <v>571380</v>
      </c>
      <c r="Y59" s="67">
        <f t="shared" si="6"/>
        <v>-1408829</v>
      </c>
      <c r="Z59" s="68">
        <f>+IF(X59&lt;&gt;0,+(Y59/X59)*100,0)</f>
        <v>-246.56603311281461</v>
      </c>
      <c r="AA59" s="65">
        <f>SUM(AA56:AA58)</f>
        <v>2285534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2408240</v>
      </c>
      <c r="G9" s="22">
        <v>260665</v>
      </c>
      <c r="H9" s="22">
        <v>235776</v>
      </c>
      <c r="I9" s="22">
        <v>264206</v>
      </c>
      <c r="J9" s="22">
        <v>760647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760647</v>
      </c>
      <c r="X9" s="22">
        <v>602061</v>
      </c>
      <c r="Y9" s="22">
        <v>158586</v>
      </c>
      <c r="Z9" s="23">
        <v>26.340520312725786</v>
      </c>
      <c r="AA9" s="20">
        <v>2408240</v>
      </c>
    </row>
    <row r="10" spans="1:27" ht="13.5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6360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1590</v>
      </c>
      <c r="Y10" s="22">
        <v>-1590</v>
      </c>
      <c r="Z10" s="23">
        <v>-100</v>
      </c>
      <c r="AA10" s="20">
        <v>6360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309312</v>
      </c>
      <c r="Y25" s="22">
        <v>-309312</v>
      </c>
      <c r="Z25" s="23">
        <v>-100</v>
      </c>
      <c r="AA25" s="20">
        <v>1237252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3651852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760647</v>
      </c>
      <c r="X32" s="31">
        <f t="shared" si="0"/>
        <v>912963</v>
      </c>
      <c r="Y32" s="31">
        <f t="shared" si="0"/>
        <v>-152316</v>
      </c>
      <c r="Z32" s="32">
        <f>+IF(X32&lt;&gt;0,+(Y32/X32)*100,0)</f>
        <v>-16.683699120336751</v>
      </c>
      <c r="AA32" s="29">
        <f>SUM(AA6:AA31)</f>
        <v>3651852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868780</v>
      </c>
      <c r="D34" s="20"/>
      <c r="E34" s="21">
        <v>645552</v>
      </c>
      <c r="F34" s="22">
        <v>645552</v>
      </c>
      <c r="G34" s="22">
        <v>65465</v>
      </c>
      <c r="H34" s="22">
        <v>71250</v>
      </c>
      <c r="I34" s="22">
        <v>68829</v>
      </c>
      <c r="J34" s="22">
        <v>205544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205544</v>
      </c>
      <c r="X34" s="22">
        <v>161388</v>
      </c>
      <c r="Y34" s="22">
        <v>44156</v>
      </c>
      <c r="Z34" s="23">
        <v>27.360150692740476</v>
      </c>
      <c r="AA34" s="20">
        <v>645552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381274</v>
      </c>
      <c r="D37" s="20"/>
      <c r="E37" s="21">
        <v>394896</v>
      </c>
      <c r="F37" s="22">
        <v>394896</v>
      </c>
      <c r="G37" s="22">
        <v>261</v>
      </c>
      <c r="H37" s="22">
        <v>80738</v>
      </c>
      <c r="I37" s="22">
        <v>18951</v>
      </c>
      <c r="J37" s="22">
        <v>99950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99950</v>
      </c>
      <c r="X37" s="22">
        <v>98724</v>
      </c>
      <c r="Y37" s="22">
        <v>1226</v>
      </c>
      <c r="Z37" s="23">
        <v>1.2418459543778615</v>
      </c>
      <c r="AA37" s="20">
        <v>394896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364032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91008</v>
      </c>
      <c r="Y38" s="22">
        <v>-91008</v>
      </c>
      <c r="Z38" s="23">
        <v>-100</v>
      </c>
      <c r="AA38" s="20">
        <v>364032</v>
      </c>
    </row>
    <row r="39" spans="1:27" ht="13.5" x14ac:dyDescent="0.25">
      <c r="A39" s="19" t="s">
        <v>65</v>
      </c>
      <c r="B39" s="15" t="s">
        <v>32</v>
      </c>
      <c r="C39" s="20">
        <v>2225832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1119</v>
      </c>
      <c r="X39" s="22">
        <v>1119</v>
      </c>
      <c r="Y39" s="22"/>
      <c r="Z39" s="23"/>
      <c r="AA39" s="20">
        <v>4476</v>
      </c>
    </row>
    <row r="40" spans="1:27" ht="13.5" x14ac:dyDescent="0.25">
      <c r="A40" s="19" t="s">
        <v>40</v>
      </c>
      <c r="B40" s="15" t="s">
        <v>32</v>
      </c>
      <c r="C40" s="20">
        <v>2084840</v>
      </c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203361</v>
      </c>
      <c r="Y40" s="22">
        <v>-203361</v>
      </c>
      <c r="Z40" s="23">
        <v>-100</v>
      </c>
      <c r="AA40" s="20">
        <v>813444</v>
      </c>
    </row>
    <row r="41" spans="1:27" ht="13.5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23003</v>
      </c>
      <c r="X41" s="22">
        <v>59532</v>
      </c>
      <c r="Y41" s="22">
        <v>-36529</v>
      </c>
      <c r="Z41" s="23">
        <v>-61.360276825908755</v>
      </c>
      <c r="AA41" s="20">
        <v>238128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328890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81679</v>
      </c>
      <c r="D44" s="20"/>
      <c r="E44" s="21">
        <v>127272</v>
      </c>
      <c r="F44" s="22">
        <v>127272</v>
      </c>
      <c r="G44" s="22">
        <v>22783</v>
      </c>
      <c r="H44" s="22">
        <v>9309</v>
      </c>
      <c r="I44" s="22">
        <v>5866</v>
      </c>
      <c r="J44" s="22">
        <v>37958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37958</v>
      </c>
      <c r="X44" s="22">
        <v>31818</v>
      </c>
      <c r="Y44" s="22">
        <v>6140</v>
      </c>
      <c r="Z44" s="23">
        <v>19.297253127160726</v>
      </c>
      <c r="AA44" s="20">
        <v>127272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6162948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2587800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367574</v>
      </c>
      <c r="X47" s="31">
        <f t="shared" si="1"/>
        <v>646950</v>
      </c>
      <c r="Y47" s="31">
        <f t="shared" si="1"/>
        <v>-279376</v>
      </c>
      <c r="Z47" s="32">
        <f>+IF(X47&lt;&gt;0,+(Y47/X47)*100,0)</f>
        <v>-43.183553597650516</v>
      </c>
      <c r="AA47" s="29">
        <f>SUM(AA34:AA46)</f>
        <v>2587800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-3160914</v>
      </c>
      <c r="D48" s="39">
        <f t="shared" si="2"/>
        <v>0</v>
      </c>
      <c r="E48" s="40">
        <f t="shared" si="2"/>
        <v>1064052</v>
      </c>
      <c r="F48" s="41">
        <f t="shared" si="2"/>
        <v>1064052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393073</v>
      </c>
      <c r="X48" s="41">
        <f t="shared" si="2"/>
        <v>266013</v>
      </c>
      <c r="Y48" s="41">
        <f t="shared" si="2"/>
        <v>127060</v>
      </c>
      <c r="Z48" s="42">
        <f>+IF(X48&lt;&gt;0,+(Y48/X48)*100,0)</f>
        <v>47.764582933916763</v>
      </c>
      <c r="AA48" s="39">
        <f>+AA32-AA47</f>
        <v>1064052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-3160914</v>
      </c>
      <c r="D51" s="48">
        <f t="shared" si="3"/>
        <v>0</v>
      </c>
      <c r="E51" s="49">
        <f t="shared" si="3"/>
        <v>1064052</v>
      </c>
      <c r="F51" s="50">
        <f t="shared" si="3"/>
        <v>1064052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393073</v>
      </c>
      <c r="X51" s="50">
        <f t="shared" si="3"/>
        <v>266013</v>
      </c>
      <c r="Y51" s="50">
        <f t="shared" si="3"/>
        <v>127060</v>
      </c>
      <c r="Z51" s="51">
        <f>+IF(X51&lt;&gt;0,+(Y51/X51)*100,0)</f>
        <v>47.764582933916763</v>
      </c>
      <c r="AA51" s="48">
        <f>SUM(AA48:AA50)</f>
        <v>1064052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-3160914</v>
      </c>
      <c r="D53" s="54">
        <f>+D51-D52</f>
        <v>0</v>
      </c>
      <c r="E53" s="55">
        <f t="shared" si="4"/>
        <v>1064052</v>
      </c>
      <c r="F53" s="56">
        <f t="shared" si="4"/>
        <v>1064052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393073</v>
      </c>
      <c r="X53" s="56">
        <f t="shared" si="4"/>
        <v>266013</v>
      </c>
      <c r="Y53" s="56">
        <f t="shared" si="4"/>
        <v>127060</v>
      </c>
      <c r="Z53" s="57">
        <f>+IF(X53&lt;&gt;0,+(Y53/X53)*100,0)</f>
        <v>47.764582933916763</v>
      </c>
      <c r="AA53" s="54">
        <f>+AA51-AA52</f>
        <v>1064052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-3160914</v>
      </c>
      <c r="D56" s="48">
        <f>SUM(D53:D55)</f>
        <v>0</v>
      </c>
      <c r="E56" s="49">
        <f t="shared" si="5"/>
        <v>1064052</v>
      </c>
      <c r="F56" s="50">
        <f t="shared" si="5"/>
        <v>1064052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393073</v>
      </c>
      <c r="X56" s="50">
        <f t="shared" si="5"/>
        <v>266013</v>
      </c>
      <c r="Y56" s="50">
        <f t="shared" si="5"/>
        <v>127060</v>
      </c>
      <c r="Z56" s="51">
        <f>+IF(X56&lt;&gt;0,+(Y56/X56)*100,0)</f>
        <v>47.764582933916763</v>
      </c>
      <c r="AA56" s="48">
        <f>SUM(AA53:AA55)</f>
        <v>1064052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-3160914</v>
      </c>
      <c r="D59" s="65">
        <f>SUM(D56:D58)</f>
        <v>0</v>
      </c>
      <c r="E59" s="66">
        <f t="shared" si="6"/>
        <v>1064052</v>
      </c>
      <c r="F59" s="67">
        <f t="shared" si="6"/>
        <v>1064052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393073</v>
      </c>
      <c r="X59" s="67">
        <f t="shared" si="6"/>
        <v>266013</v>
      </c>
      <c r="Y59" s="67">
        <f t="shared" si="6"/>
        <v>127060</v>
      </c>
      <c r="Z59" s="68">
        <f>+IF(X59&lt;&gt;0,+(Y59/X59)*100,0)</f>
        <v>47.764582933916763</v>
      </c>
      <c r="AA59" s="65">
        <f>SUM(AA56:AA58)</f>
        <v>1064052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3080122</v>
      </c>
      <c r="G9" s="22">
        <v>283273</v>
      </c>
      <c r="H9" s="22">
        <v>268881</v>
      </c>
      <c r="I9" s="22">
        <v>257428</v>
      </c>
      <c r="J9" s="22">
        <v>809582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809582</v>
      </c>
      <c r="X9" s="22">
        <v>770031</v>
      </c>
      <c r="Y9" s="22">
        <v>39551</v>
      </c>
      <c r="Z9" s="23">
        <v>5.1362867209242227</v>
      </c>
      <c r="AA9" s="20">
        <v>3080122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425602</v>
      </c>
      <c r="G13" s="22">
        <v>20508</v>
      </c>
      <c r="H13" s="22">
        <v>20989</v>
      </c>
      <c r="I13" s="22">
        <v>20793</v>
      </c>
      <c r="J13" s="22">
        <v>62290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62290</v>
      </c>
      <c r="X13" s="22">
        <v>106401</v>
      </c>
      <c r="Y13" s="22">
        <v>-44111</v>
      </c>
      <c r="Z13" s="23">
        <v>-41.457317130478103</v>
      </c>
      <c r="AA13" s="20">
        <v>425602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3505724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871872</v>
      </c>
      <c r="X32" s="31">
        <f t="shared" si="0"/>
        <v>876432</v>
      </c>
      <c r="Y32" s="31">
        <f t="shared" si="0"/>
        <v>-4560</v>
      </c>
      <c r="Z32" s="32">
        <f>+IF(X32&lt;&gt;0,+(Y32/X32)*100,0)</f>
        <v>-0.52029136316337155</v>
      </c>
      <c r="AA32" s="29">
        <f>SUM(AA6:AA31)</f>
        <v>3505724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893937</v>
      </c>
      <c r="D34" s="20"/>
      <c r="E34" s="21">
        <v>1188560</v>
      </c>
      <c r="F34" s="22">
        <v>1188560</v>
      </c>
      <c r="G34" s="22">
        <v>64954</v>
      </c>
      <c r="H34" s="22">
        <v>65793</v>
      </c>
      <c r="I34" s="22">
        <v>93313</v>
      </c>
      <c r="J34" s="22">
        <v>224060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224060</v>
      </c>
      <c r="X34" s="22">
        <v>297141</v>
      </c>
      <c r="Y34" s="22">
        <v>-73081</v>
      </c>
      <c r="Z34" s="23">
        <v>-24.594721024698714</v>
      </c>
      <c r="AA34" s="20">
        <v>1188560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175814</v>
      </c>
      <c r="D37" s="20"/>
      <c r="E37" s="21">
        <v>260000</v>
      </c>
      <c r="F37" s="22">
        <v>260000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64998</v>
      </c>
      <c r="Y37" s="22">
        <v>-64998</v>
      </c>
      <c r="Z37" s="23">
        <v>-100</v>
      </c>
      <c r="AA37" s="20">
        <v>260000</v>
      </c>
    </row>
    <row r="38" spans="1:27" ht="13.5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788351</v>
      </c>
      <c r="G38" s="22">
        <v>65695</v>
      </c>
      <c r="H38" s="22">
        <v>65695</v>
      </c>
      <c r="I38" s="22">
        <v>65695</v>
      </c>
      <c r="J38" s="22">
        <v>197085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197085</v>
      </c>
      <c r="X38" s="22">
        <v>197088</v>
      </c>
      <c r="Y38" s="22">
        <v>-3</v>
      </c>
      <c r="Z38" s="23"/>
      <c r="AA38" s="20">
        <v>788351</v>
      </c>
    </row>
    <row r="39" spans="1:27" ht="13.5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129008</v>
      </c>
      <c r="G39" s="22">
        <v>10750</v>
      </c>
      <c r="H39" s="22">
        <v>10750</v>
      </c>
      <c r="I39" s="22">
        <v>10750</v>
      </c>
      <c r="J39" s="22">
        <v>32250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32250</v>
      </c>
      <c r="X39" s="22">
        <v>32250</v>
      </c>
      <c r="Y39" s="22"/>
      <c r="Z39" s="23"/>
      <c r="AA39" s="20">
        <v>129008</v>
      </c>
    </row>
    <row r="40" spans="1:27" ht="13.5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62499</v>
      </c>
      <c r="Y40" s="22">
        <v>-62499</v>
      </c>
      <c r="Z40" s="23">
        <v>-100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441451</v>
      </c>
      <c r="D41" s="20"/>
      <c r="E41" s="21">
        <v>395000</v>
      </c>
      <c r="F41" s="22">
        <v>395000</v>
      </c>
      <c r="G41" s="22"/>
      <c r="H41" s="22"/>
      <c r="I41" s="22">
        <v>3200</v>
      </c>
      <c r="J41" s="22">
        <v>3200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3200</v>
      </c>
      <c r="X41" s="22">
        <v>98751</v>
      </c>
      <c r="Y41" s="22">
        <v>-95551</v>
      </c>
      <c r="Z41" s="23">
        <v>-96.75952648580774</v>
      </c>
      <c r="AA41" s="20">
        <v>395000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330893</v>
      </c>
      <c r="X43" s="22"/>
      <c r="Y43" s="22">
        <v>330893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228823</v>
      </c>
      <c r="G44" s="22">
        <v>17637</v>
      </c>
      <c r="H44" s="22">
        <v>547</v>
      </c>
      <c r="I44" s="22">
        <v>26571</v>
      </c>
      <c r="J44" s="22">
        <v>44755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44755</v>
      </c>
      <c r="X44" s="22">
        <v>57204</v>
      </c>
      <c r="Y44" s="22">
        <v>-12449</v>
      </c>
      <c r="Z44" s="23">
        <v>-21.762464163345221</v>
      </c>
      <c r="AA44" s="20">
        <v>228823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7231695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3239742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832243</v>
      </c>
      <c r="X47" s="31">
        <f t="shared" si="1"/>
        <v>809931</v>
      </c>
      <c r="Y47" s="31">
        <f t="shared" si="1"/>
        <v>22312</v>
      </c>
      <c r="Z47" s="32">
        <f>+IF(X47&lt;&gt;0,+(Y47/X47)*100,0)</f>
        <v>2.7548025696016083</v>
      </c>
      <c r="AA47" s="29">
        <f>SUM(AA34:AA46)</f>
        <v>3239742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-4385635</v>
      </c>
      <c r="D48" s="39">
        <f t="shared" si="2"/>
        <v>0</v>
      </c>
      <c r="E48" s="40">
        <f t="shared" si="2"/>
        <v>265982</v>
      </c>
      <c r="F48" s="41">
        <f t="shared" si="2"/>
        <v>265982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39629</v>
      </c>
      <c r="X48" s="41">
        <f t="shared" si="2"/>
        <v>66501</v>
      </c>
      <c r="Y48" s="41">
        <f t="shared" si="2"/>
        <v>-26872</v>
      </c>
      <c r="Z48" s="42">
        <f>+IF(X48&lt;&gt;0,+(Y48/X48)*100,0)</f>
        <v>-40.408414911053967</v>
      </c>
      <c r="AA48" s="39">
        <f>+AA32-AA47</f>
        <v>265982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-4385635</v>
      </c>
      <c r="D51" s="48">
        <f t="shared" si="3"/>
        <v>0</v>
      </c>
      <c r="E51" s="49">
        <f t="shared" si="3"/>
        <v>265982</v>
      </c>
      <c r="F51" s="50">
        <f t="shared" si="3"/>
        <v>265982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39629</v>
      </c>
      <c r="X51" s="50">
        <f t="shared" si="3"/>
        <v>66501</v>
      </c>
      <c r="Y51" s="50">
        <f t="shared" si="3"/>
        <v>-26872</v>
      </c>
      <c r="Z51" s="51">
        <f>+IF(X51&lt;&gt;0,+(Y51/X51)*100,0)</f>
        <v>-40.408414911053967</v>
      </c>
      <c r="AA51" s="48">
        <f>SUM(AA48:AA50)</f>
        <v>265982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-4385635</v>
      </c>
      <c r="D53" s="54">
        <f>+D51-D52</f>
        <v>0</v>
      </c>
      <c r="E53" s="55">
        <f t="shared" si="4"/>
        <v>265982</v>
      </c>
      <c r="F53" s="56">
        <f t="shared" si="4"/>
        <v>265982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39629</v>
      </c>
      <c r="X53" s="56">
        <f t="shared" si="4"/>
        <v>66501</v>
      </c>
      <c r="Y53" s="56">
        <f t="shared" si="4"/>
        <v>-26872</v>
      </c>
      <c r="Z53" s="57">
        <f>+IF(X53&lt;&gt;0,+(Y53/X53)*100,0)</f>
        <v>-40.408414911053967</v>
      </c>
      <c r="AA53" s="54">
        <f>+AA51-AA52</f>
        <v>265982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-4385635</v>
      </c>
      <c r="D56" s="48">
        <f>SUM(D53:D55)</f>
        <v>0</v>
      </c>
      <c r="E56" s="49">
        <f t="shared" si="5"/>
        <v>265982</v>
      </c>
      <c r="F56" s="50">
        <f t="shared" si="5"/>
        <v>265982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39629</v>
      </c>
      <c r="X56" s="50">
        <f t="shared" si="5"/>
        <v>66501</v>
      </c>
      <c r="Y56" s="50">
        <f t="shared" si="5"/>
        <v>-26872</v>
      </c>
      <c r="Z56" s="51">
        <f>+IF(X56&lt;&gt;0,+(Y56/X56)*100,0)</f>
        <v>-40.408414911053967</v>
      </c>
      <c r="AA56" s="48">
        <f>SUM(AA53:AA55)</f>
        <v>265982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-4385635</v>
      </c>
      <c r="D59" s="65">
        <f>SUM(D56:D58)</f>
        <v>0</v>
      </c>
      <c r="E59" s="66">
        <f t="shared" si="6"/>
        <v>265982</v>
      </c>
      <c r="F59" s="67">
        <f t="shared" si="6"/>
        <v>265982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39629</v>
      </c>
      <c r="X59" s="67">
        <f t="shared" si="6"/>
        <v>66501</v>
      </c>
      <c r="Y59" s="67">
        <f t="shared" si="6"/>
        <v>-26872</v>
      </c>
      <c r="Z59" s="68">
        <f>+IF(X59&lt;&gt;0,+(Y59/X59)*100,0)</f>
        <v>-40.408414911053967</v>
      </c>
      <c r="AA59" s="65">
        <f>SUM(AA56:AA58)</f>
        <v>265982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10708813</v>
      </c>
      <c r="D9" s="20"/>
      <c r="E9" s="21">
        <v>13532519</v>
      </c>
      <c r="F9" s="22">
        <v>13532519</v>
      </c>
      <c r="G9" s="22">
        <v>1936746</v>
      </c>
      <c r="H9" s="22"/>
      <c r="I9" s="22">
        <v>1796629</v>
      </c>
      <c r="J9" s="22">
        <v>3733375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3733375</v>
      </c>
      <c r="X9" s="22">
        <v>3383130</v>
      </c>
      <c r="Y9" s="22">
        <v>350245</v>
      </c>
      <c r="Z9" s="23">
        <v>10.35269114695563</v>
      </c>
      <c r="AA9" s="20">
        <v>13532519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2010028</v>
      </c>
      <c r="G13" s="22">
        <v>186294</v>
      </c>
      <c r="H13" s="22"/>
      <c r="I13" s="22">
        <v>381937</v>
      </c>
      <c r="J13" s="22">
        <v>568231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568231</v>
      </c>
      <c r="X13" s="22">
        <v>502506</v>
      </c>
      <c r="Y13" s="22">
        <v>65725</v>
      </c>
      <c r="Z13" s="23">
        <v>13.079445817562377</v>
      </c>
      <c r="AA13" s="20">
        <v>2010028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3242278</v>
      </c>
      <c r="X25" s="22">
        <v>1982253</v>
      </c>
      <c r="Y25" s="22">
        <v>1260025</v>
      </c>
      <c r="Z25" s="23">
        <v>63.565296659911731</v>
      </c>
      <c r="AA25" s="20">
        <v>7929008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16470477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23471555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7543884</v>
      </c>
      <c r="X32" s="31">
        <f t="shared" si="0"/>
        <v>5867889</v>
      </c>
      <c r="Y32" s="31">
        <f t="shared" si="0"/>
        <v>1675995</v>
      </c>
      <c r="Z32" s="32">
        <f>+IF(X32&lt;&gt;0,+(Y32/X32)*100,0)</f>
        <v>28.562145602958751</v>
      </c>
      <c r="AA32" s="29">
        <f>SUM(AA6:AA31)</f>
        <v>23471555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10751952</v>
      </c>
      <c r="G34" s="22">
        <v>922887</v>
      </c>
      <c r="H34" s="22"/>
      <c r="I34" s="22">
        <v>1779763</v>
      </c>
      <c r="J34" s="22">
        <v>2702650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2702650</v>
      </c>
      <c r="X34" s="22">
        <v>2687994</v>
      </c>
      <c r="Y34" s="22">
        <v>14656</v>
      </c>
      <c r="Z34" s="23">
        <v>0.54523931229013156</v>
      </c>
      <c r="AA34" s="20">
        <v>10751952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588410</v>
      </c>
      <c r="G37" s="22">
        <v>9354</v>
      </c>
      <c r="H37" s="22"/>
      <c r="I37" s="22">
        <v>20932</v>
      </c>
      <c r="J37" s="22">
        <v>30286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30286</v>
      </c>
      <c r="X37" s="22">
        <v>147102</v>
      </c>
      <c r="Y37" s="22">
        <v>-116816</v>
      </c>
      <c r="Z37" s="23">
        <v>-79.411564764585123</v>
      </c>
      <c r="AA37" s="20">
        <v>588410</v>
      </c>
    </row>
    <row r="38" spans="1:27" ht="13.5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1865105</v>
      </c>
      <c r="G38" s="22"/>
      <c r="H38" s="22"/>
      <c r="I38" s="22">
        <v>2002401</v>
      </c>
      <c r="J38" s="22">
        <v>2002401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2002401</v>
      </c>
      <c r="X38" s="22">
        <v>466275</v>
      </c>
      <c r="Y38" s="22">
        <v>1536126</v>
      </c>
      <c r="Z38" s="23">
        <v>329.4463567637124</v>
      </c>
      <c r="AA38" s="20">
        <v>1865105</v>
      </c>
    </row>
    <row r="39" spans="1:27" ht="13.5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654944</v>
      </c>
      <c r="X39" s="22">
        <v>654945</v>
      </c>
      <c r="Y39" s="22">
        <v>-1</v>
      </c>
      <c r="Z39" s="23"/>
      <c r="AA39" s="20">
        <v>2619774</v>
      </c>
    </row>
    <row r="40" spans="1:27" ht="13.5" x14ac:dyDescent="0.25">
      <c r="A40" s="19" t="s">
        <v>40</v>
      </c>
      <c r="B40" s="15" t="s">
        <v>32</v>
      </c>
      <c r="C40" s="20">
        <v>4792355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384600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96153</v>
      </c>
      <c r="Y41" s="22">
        <v>-96153</v>
      </c>
      <c r="Z41" s="23">
        <v>-100</v>
      </c>
      <c r="AA41" s="20">
        <v>384600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750760</v>
      </c>
      <c r="D44" s="20"/>
      <c r="E44" s="21">
        <v>901331</v>
      </c>
      <c r="F44" s="22">
        <v>901331</v>
      </c>
      <c r="G44" s="22">
        <v>10554</v>
      </c>
      <c r="H44" s="22"/>
      <c r="I44" s="22">
        <v>99832</v>
      </c>
      <c r="J44" s="22">
        <v>110386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110386</v>
      </c>
      <c r="X44" s="22">
        <v>225336</v>
      </c>
      <c r="Y44" s="22">
        <v>-114950</v>
      </c>
      <c r="Z44" s="23">
        <v>-51.012709908758481</v>
      </c>
      <c r="AA44" s="20">
        <v>901331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20092492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17111172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5500667</v>
      </c>
      <c r="X47" s="31">
        <f t="shared" si="1"/>
        <v>4277805</v>
      </c>
      <c r="Y47" s="31">
        <f t="shared" si="1"/>
        <v>1222862</v>
      </c>
      <c r="Z47" s="32">
        <f>+IF(X47&lt;&gt;0,+(Y47/X47)*100,0)</f>
        <v>28.586202503386666</v>
      </c>
      <c r="AA47" s="29">
        <f>SUM(AA34:AA46)</f>
        <v>17111172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-3622015</v>
      </c>
      <c r="D48" s="39">
        <f t="shared" si="2"/>
        <v>0</v>
      </c>
      <c r="E48" s="40">
        <f t="shared" si="2"/>
        <v>6360383</v>
      </c>
      <c r="F48" s="41">
        <f t="shared" si="2"/>
        <v>6360383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2043217</v>
      </c>
      <c r="X48" s="41">
        <f t="shared" si="2"/>
        <v>1590084</v>
      </c>
      <c r="Y48" s="41">
        <f t="shared" si="2"/>
        <v>453133</v>
      </c>
      <c r="Z48" s="42">
        <f>+IF(X48&lt;&gt;0,+(Y48/X48)*100,0)</f>
        <v>28.497425293254945</v>
      </c>
      <c r="AA48" s="39">
        <f>+AA32-AA47</f>
        <v>6360383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4800000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1200000</v>
      </c>
      <c r="Y49" s="22">
        <v>-1200000</v>
      </c>
      <c r="Z49" s="23">
        <v>-100</v>
      </c>
      <c r="AA49" s="20">
        <v>4800000</v>
      </c>
    </row>
    <row r="50" spans="1:27" ht="13.5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-1070133</v>
      </c>
      <c r="D51" s="48">
        <f t="shared" si="3"/>
        <v>0</v>
      </c>
      <c r="E51" s="49">
        <f t="shared" si="3"/>
        <v>11160383</v>
      </c>
      <c r="F51" s="50">
        <f t="shared" si="3"/>
        <v>11160383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2043217</v>
      </c>
      <c r="X51" s="50">
        <f t="shared" si="3"/>
        <v>2790084</v>
      </c>
      <c r="Y51" s="50">
        <f t="shared" si="3"/>
        <v>-746867</v>
      </c>
      <c r="Z51" s="51">
        <f>+IF(X51&lt;&gt;0,+(Y51/X51)*100,0)</f>
        <v>-26.768620586333604</v>
      </c>
      <c r="AA51" s="48">
        <f>SUM(AA48:AA50)</f>
        <v>11160383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-1070133</v>
      </c>
      <c r="D53" s="54">
        <f>+D51-D52</f>
        <v>0</v>
      </c>
      <c r="E53" s="55">
        <f t="shared" si="4"/>
        <v>11160383</v>
      </c>
      <c r="F53" s="56">
        <f t="shared" si="4"/>
        <v>11160383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2043217</v>
      </c>
      <c r="X53" s="56">
        <f t="shared" si="4"/>
        <v>2790084</v>
      </c>
      <c r="Y53" s="56">
        <f t="shared" si="4"/>
        <v>-746867</v>
      </c>
      <c r="Z53" s="57">
        <f>+IF(X53&lt;&gt;0,+(Y53/X53)*100,0)</f>
        <v>-26.768620586333604</v>
      </c>
      <c r="AA53" s="54">
        <f>+AA51-AA52</f>
        <v>11160383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-1070133</v>
      </c>
      <c r="D56" s="48">
        <f>SUM(D53:D55)</f>
        <v>0</v>
      </c>
      <c r="E56" s="49">
        <f t="shared" si="5"/>
        <v>11160383</v>
      </c>
      <c r="F56" s="50">
        <f t="shared" si="5"/>
        <v>11160383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2043217</v>
      </c>
      <c r="X56" s="50">
        <f t="shared" si="5"/>
        <v>2790084</v>
      </c>
      <c r="Y56" s="50">
        <f t="shared" si="5"/>
        <v>-746867</v>
      </c>
      <c r="Z56" s="51">
        <f>+IF(X56&lt;&gt;0,+(Y56/X56)*100,0)</f>
        <v>-26.768620586333604</v>
      </c>
      <c r="AA56" s="48">
        <f>SUM(AA53:AA55)</f>
        <v>11160383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-1070133</v>
      </c>
      <c r="D59" s="65">
        <f>SUM(D56:D58)</f>
        <v>0</v>
      </c>
      <c r="E59" s="66">
        <f t="shared" si="6"/>
        <v>11160383</v>
      </c>
      <c r="F59" s="67">
        <f t="shared" si="6"/>
        <v>11160383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2043217</v>
      </c>
      <c r="X59" s="67">
        <f t="shared" si="6"/>
        <v>2790084</v>
      </c>
      <c r="Y59" s="67">
        <f t="shared" si="6"/>
        <v>-746867</v>
      </c>
      <c r="Z59" s="68">
        <f>+IF(X59&lt;&gt;0,+(Y59/X59)*100,0)</f>
        <v>-26.768620586333604</v>
      </c>
      <c r="AA59" s="65">
        <f>SUM(AA56:AA58)</f>
        <v>11160383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90C06E-AB26-43B0-BCF3-0C9A8A80DF82}"/>
</file>

<file path=customXml/itemProps2.xml><?xml version="1.0" encoding="utf-8"?>
<ds:datastoreItem xmlns:ds="http://schemas.openxmlformats.org/officeDocument/2006/customXml" ds:itemID="{6DDD3C0E-2741-4C22-84EA-F71308D627D0}"/>
</file>

<file path=customXml/itemProps3.xml><?xml version="1.0" encoding="utf-8"?>
<ds:datastoreItem xmlns:ds="http://schemas.openxmlformats.org/officeDocument/2006/customXml" ds:itemID="{83F3CBF0-A32D-4A13-8B78-2F00FB2C5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2023-10-26T13:06:10Z</dcterms:created>
  <dcterms:modified xsi:type="dcterms:W3CDTF">2023-10-26T13:07:00Z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